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95" windowWidth="21075" windowHeight="9885"/>
  </bookViews>
  <sheets>
    <sheet name="Реестр готовый" sheetId="2" r:id="rId1"/>
  </sheets>
  <definedNames>
    <definedName name="_xlnm._FilterDatabase" localSheetId="0" hidden="1">'Реестр готовый'!$A$5:$Q$93</definedName>
    <definedName name="_xlnm.Print_Area" localSheetId="0">'Реестр готовый'!$A$1:$Q$91</definedName>
  </definedNames>
  <calcPr calcId="145621"/>
</workbook>
</file>

<file path=xl/calcChain.xml><?xml version="1.0" encoding="utf-8"?>
<calcChain xmlns="http://schemas.openxmlformats.org/spreadsheetml/2006/main">
  <c r="P108" i="2" l="1"/>
  <c r="Q108" i="2"/>
  <c r="O108" i="2"/>
  <c r="P107" i="2" l="1"/>
  <c r="Q107" i="2"/>
  <c r="O107" i="2"/>
  <c r="Q39" i="2" l="1"/>
  <c r="P39" i="2"/>
  <c r="O39" i="2"/>
  <c r="P106" i="2" l="1"/>
  <c r="Q106" i="2"/>
  <c r="O106" i="2"/>
  <c r="P99" i="2"/>
  <c r="Q99" i="2"/>
  <c r="O99" i="2"/>
  <c r="P109" i="2"/>
  <c r="Q109" i="2"/>
  <c r="P104" i="2"/>
  <c r="Q104" i="2"/>
  <c r="O104" i="2"/>
  <c r="P103" i="2"/>
  <c r="Q103" i="2"/>
  <c r="O103" i="2"/>
  <c r="P101" i="2"/>
  <c r="Q101" i="2"/>
  <c r="O101" i="2"/>
  <c r="P100" i="2"/>
  <c r="Q100" i="2"/>
  <c r="O100" i="2"/>
  <c r="O109" i="2" l="1"/>
  <c r="P105" i="2" l="1"/>
  <c r="Q105" i="2"/>
  <c r="O105" i="2"/>
  <c r="O102" i="2"/>
  <c r="P102" i="2"/>
  <c r="Q102" i="2"/>
  <c r="P98" i="2"/>
  <c r="Q98" i="2"/>
  <c r="O98" i="2"/>
  <c r="P97" i="2"/>
  <c r="Q97" i="2"/>
  <c r="O97" i="2"/>
  <c r="P96" i="2"/>
  <c r="Q96" i="2"/>
  <c r="O96" i="2"/>
  <c r="O91" i="2"/>
  <c r="P110" i="2" l="1"/>
  <c r="O95" i="2"/>
  <c r="P95" i="2"/>
  <c r="Q110" i="2"/>
  <c r="Q95" i="2"/>
  <c r="O110" i="2"/>
  <c r="O112" i="2" s="1"/>
  <c r="P91" i="2"/>
  <c r="Q91" i="2"/>
  <c r="Q112" i="2" l="1"/>
  <c r="P112" i="2"/>
</calcChain>
</file>

<file path=xl/sharedStrings.xml><?xml version="1.0" encoding="utf-8"?>
<sst xmlns="http://schemas.openxmlformats.org/spreadsheetml/2006/main" count="962" uniqueCount="218">
  <si>
    <t>Код классификации доходов бюджетов</t>
  </si>
  <si>
    <t>код вида доходов бюджетов</t>
  </si>
  <si>
    <t>код подвида доходов бюджетов</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</si>
  <si>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</si>
  <si>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</si>
  <si>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</si>
  <si>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</si>
  <si>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</si>
  <si>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</si>
  <si>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</si>
  <si>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Налоговые и неналоговые доходы</t>
  </si>
  <si>
    <t>010</t>
  </si>
  <si>
    <t>02</t>
  </si>
  <si>
    <t>021</t>
  </si>
  <si>
    <t>0000</t>
  </si>
  <si>
    <t>020</t>
  </si>
  <si>
    <t>01</t>
  </si>
  <si>
    <t>030</t>
  </si>
  <si>
    <t>120</t>
  </si>
  <si>
    <t>1</t>
  </si>
  <si>
    <t>16</t>
  </si>
  <si>
    <t>140</t>
  </si>
  <si>
    <t>08</t>
  </si>
  <si>
    <t>07</t>
  </si>
  <si>
    <t>05</t>
  </si>
  <si>
    <t>09</t>
  </si>
  <si>
    <t>070</t>
  </si>
  <si>
    <t>Безвозмездные поступления</t>
  </si>
  <si>
    <t>11</t>
  </si>
  <si>
    <t>13</t>
  </si>
  <si>
    <t>130</t>
  </si>
  <si>
    <t>14</t>
  </si>
  <si>
    <t>410</t>
  </si>
  <si>
    <t>2</t>
  </si>
  <si>
    <t>03</t>
  </si>
  <si>
    <t>04</t>
  </si>
  <si>
    <t>082</t>
  </si>
  <si>
    <t>06</t>
  </si>
  <si>
    <t>430</t>
  </si>
  <si>
    <t>033</t>
  </si>
  <si>
    <t>040</t>
  </si>
  <si>
    <t>053</t>
  </si>
  <si>
    <t>110</t>
  </si>
  <si>
    <t>035</t>
  </si>
  <si>
    <t>045</t>
  </si>
  <si>
    <t>048</t>
  </si>
  <si>
    <t>15</t>
  </si>
  <si>
    <t>050</t>
  </si>
  <si>
    <t>011</t>
  </si>
  <si>
    <t>013</t>
  </si>
  <si>
    <t>12</t>
  </si>
  <si>
    <t>Плата за сбросы загрязняющих веществ в водные объекты</t>
  </si>
  <si>
    <t>Плата за выбросы загрязняющих веществ, образующихся при сжигании на факельных установках и (или) рассеивании попутного нефтяного газа</t>
  </si>
  <si>
    <t>041</t>
  </si>
  <si>
    <t>ИТОГО:</t>
  </si>
  <si>
    <t>Наименование главного администратора доходов бюджета муниципального образования Кондинского района</t>
  </si>
  <si>
    <t>Нормативы распределения доходов в бюджет муниципального образования Кондинский район (в процентах)</t>
  </si>
  <si>
    <t>150</t>
  </si>
  <si>
    <t>Администрация Кондинского района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</si>
  <si>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</si>
  <si>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</si>
  <si>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</si>
  <si>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Плата за выбросы загрязняющих веществ в атмосферный воздух стационарными объектами</t>
  </si>
  <si>
    <t>Комитет по финансам и налоговой политике администрации Кондинского района</t>
  </si>
  <si>
    <t>Комитет по управлению муниципальным имуществом администрации Кондинского района</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</si>
  <si>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</si>
  <si>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</si>
  <si>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продажи квартир, находящихся в собственности муниципальных районов</t>
  </si>
  <si>
    <t>Налог, взимаемый с налогоплательщиков, выбравших в качестве объекта налогообложения доходы</t>
  </si>
  <si>
    <t>Единый сельскохозяйственный налог</t>
  </si>
  <si>
    <t>Земельный налог с организаций, обладающих земельным участком, расположенным в границах межселенных территорий</t>
  </si>
  <si>
    <t>Управление образования администрации Кондинского района</t>
  </si>
  <si>
    <t>995</t>
  </si>
  <si>
    <t>182</t>
  </si>
  <si>
    <t>231</t>
  </si>
  <si>
    <t>241</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</si>
  <si>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</si>
  <si>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t>
  </si>
  <si>
    <t>042</t>
  </si>
  <si>
    <t>Плата за размещение твердых коммунальных отходов</t>
  </si>
  <si>
    <t>440</t>
  </si>
  <si>
    <t>012</t>
  </si>
  <si>
    <t>Транспортный налог с физических лиц</t>
  </si>
  <si>
    <t xml:space="preserve">2 </t>
  </si>
  <si>
    <t>251</t>
  </si>
  <si>
    <t>530</t>
  </si>
  <si>
    <t>481</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</si>
  <si>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</si>
  <si>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Управление жилищно-коммунального хозяйства администрации Кондинского района</t>
  </si>
  <si>
    <t>Плата за размещение отходов производства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</si>
  <si>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</si>
  <si>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261</t>
  </si>
  <si>
    <t>092</t>
  </si>
  <si>
    <t>072</t>
  </si>
  <si>
    <t>203</t>
  </si>
  <si>
    <t>Федеральная служба по надзору в сфере природопользования</t>
  </si>
  <si>
    <t>002</t>
  </si>
  <si>
    <t>Дотации бюджетам муниципальных районов на поддержку мер по обеспечению сбалансированности бюджетов</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</si>
  <si>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</si>
  <si>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Федеральная налоговая служба</t>
  </si>
  <si>
    <t>193</t>
  </si>
  <si>
    <t>Служба жилищного и строительного надзора Ханты-Мансийского автономного округа - Югры</t>
  </si>
  <si>
    <t>420</t>
  </si>
  <si>
    <t>063</t>
  </si>
  <si>
    <t>073</t>
  </si>
  <si>
    <t>083</t>
  </si>
  <si>
    <t>153</t>
  </si>
  <si>
    <t>перед</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</si>
  <si>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</si>
  <si>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 2025 год</t>
  </si>
  <si>
    <t>Управление культуры администрации Кондинского района</t>
  </si>
  <si>
    <t>460</t>
  </si>
  <si>
    <t>Муниципальное учреждение Управление капитального строительства Кондинского района</t>
  </si>
  <si>
    <t>113</t>
  </si>
  <si>
    <t>133</t>
  </si>
  <si>
    <t>333</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</si>
  <si>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</si>
  <si>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</si>
  <si>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</si>
  <si>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Прочие доходы от компенсации затрат бюджетов муниципальных районов</t>
  </si>
  <si>
    <t>на 2026 год</t>
  </si>
  <si>
    <t>170</t>
  </si>
  <si>
    <t>370</t>
  </si>
  <si>
    <t>720</t>
  </si>
  <si>
    <t>143</t>
  </si>
  <si>
    <t>ИТОГО</t>
  </si>
  <si>
    <t>Нал+Ненал</t>
  </si>
  <si>
    <t xml:space="preserve">Служба государственного надзора за техническим состоянием самоходных машин и других видов техники                            Ханты-Мансийского автономного округа – Югры </t>
  </si>
  <si>
    <t xml:space="preserve">Служба по контролю и надзору в сфере охраны окружающей среды, объектов животного мира и лесных отношений                 Ханты-Мансийского автономного округа – Югры </t>
  </si>
  <si>
    <t>Департамент административного обеспечения Ханты-Мансийского автономного округа - Югры</t>
  </si>
  <si>
    <t>Платежи, взимаемые органами местного самоуправления (организациями) муниципальных районов за выполнение определенных функций</t>
  </si>
  <si>
    <t>Проценты, полученные от предоставления бюджетных кредитов внутри страны за счет средств бюджетов муниципальных районов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</si>
  <si>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</si>
  <si>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Департамент региональной безопасности Ханты-Мансийского автономного округа – Югры</t>
  </si>
  <si>
    <t>20</t>
  </si>
  <si>
    <t>25</t>
  </si>
  <si>
    <t>304</t>
  </si>
  <si>
    <t>497</t>
  </si>
  <si>
    <t>519</t>
  </si>
  <si>
    <t>29</t>
  </si>
  <si>
    <t>999</t>
  </si>
  <si>
    <t>30</t>
  </si>
  <si>
    <t>024</t>
  </si>
  <si>
    <t>029</t>
  </si>
  <si>
    <t>35</t>
  </si>
  <si>
    <t>135</t>
  </si>
  <si>
    <t>176</t>
  </si>
  <si>
    <t>930</t>
  </si>
  <si>
    <t>49</t>
  </si>
  <si>
    <t>Код главного администратора доходов бюджета муниципального образования Кондинский район</t>
  </si>
  <si>
    <t>Показатели прогноза доходов бюджета муниципального образования Кондинский район
(рублей)</t>
  </si>
  <si>
    <t>Наименование группы источников доходов бюджетов</t>
  </si>
  <si>
    <t xml:space="preserve">Наименование вида доходов </t>
  </si>
  <si>
    <t>на 2027 год</t>
  </si>
  <si>
    <t>118</t>
  </si>
  <si>
    <t>043</t>
  </si>
  <si>
    <t>230</t>
  </si>
  <si>
    <t>510</t>
  </si>
  <si>
    <t>660</t>
  </si>
  <si>
    <t>093</t>
  </si>
  <si>
    <t>192</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</si>
  <si>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</si>
  <si>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Транспортный налог с организаций</t>
  </si>
  <si>
    <t>Государственная пошлина за выдачу разрешения на установку рекламной конструкции</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</si>
  <si>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</si>
  <si>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</si>
  <si>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</si>
  <si>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Прочие субсидии бюджетам муниципальных районов</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</si>
  <si>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</si>
  <si>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</si>
  <si>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</si>
  <si>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</si>
  <si>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</si>
  <si>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</si>
  <si>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государственную регистрацию актов гражданского состояния</t>
  </si>
  <si>
    <t>Прочие межбюджетные трансферты, передаваемые бюджетам муниципальных районов</t>
  </si>
  <si>
    <t>Прочие безвозмездные поступления в бюджеты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</si>
  <si>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</si>
  <si>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</si>
  <si>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</si>
  <si>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</si>
  <si>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</si>
  <si>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</si>
  <si>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</si>
  <si>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 xml:space="preserve">Налог, взимаемый в связи с применением патентной системы налогообложения, зачисляемый в бюджеты муниципальных районов </t>
  </si>
  <si>
    <t>Земельный налог с физических лиц, обладающих земельным участком, расположенным в границах межселенных территорий</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</si>
  <si>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</si>
  <si>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</si>
  <si>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</si>
  <si>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</si>
  <si>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</si>
  <si>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</si>
  <si>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</si>
  <si>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</si>
  <si>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</si>
  <si>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</si>
  <si>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</si>
  <si>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</si>
  <si>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</si>
  <si>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</si>
  <si>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</si>
  <si>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</si>
  <si>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Служба государственного надзора за техническим состоянием самоходных машин и других видов техники Ханты-Мансийского автономного округа – Югры</t>
  </si>
  <si>
    <t>Департамент образования и науки Ханты-Мансийского автономного округа – Югры</t>
  </si>
  <si>
    <t>Департамент недропользования и природных ресурсов Ханты-Мансийского автономного округа – Югры</t>
  </si>
  <si>
    <t>Служба контроля Ханты-Мансийского автономного округа – Югры</t>
  </si>
  <si>
    <t>Реестр источников доходов бюджета муниципального образования Кондинский район на 2025-2027 годы</t>
  </si>
  <si>
    <t>302</t>
  </si>
  <si>
    <t>179</t>
  </si>
  <si>
    <t>555</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</si>
  <si>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</si>
  <si>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</si>
  <si>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</si>
  <si>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Субсидии бюджетам муниципальных районов на реализацию программ формирования современной городской среды
</t>
  </si>
  <si>
    <t>40</t>
  </si>
  <si>
    <t>014</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</si>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</sst>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3" x14ac:knownFonts="1">
    <font>
      <sz val="11"/>
      <color theme="1"/>
      <name val="Calibri"/>
      <family val="2"/>
      <charset val="204"/>
      <scheme val="minor"/>
    </font>
    <font>
      <sz val="11"/>
      <name val="Calibri"/>
      <family val="2"/>
      <charset val="204"/>
      <scheme val="minor"/>
    </font>
    <font>
      <sz val="10"/>
      <name val="Times New Roman"/>
      <family val="1"/>
      <charset val="204"/>
    </font>
    <font>
      <b/>
      <sz val="14"/>
      <name val="Times New Roman"/>
      <family val="1"/>
      <charset val="204"/>
    </font>
    <font>
      <b/>
      <sz val="10"/>
      <name val="Times New Roman"/>
      <family val="1"/>
      <charset val="204"/>
    </font>
    <font>
      <sz val="12"/>
      <name val="Times New Roman"/>
      <family val="1"/>
      <charset val="204"/>
    </font>
    <font>
      <sz val="10"/>
      <name val="Arial"/>
      <charset val="204"/>
    </font>
    <font>
      <sz val="10"/>
      <name val="Arial"/>
      <family val="2"/>
      <charset val="204"/>
    </font>
    <font>
      <sz val="11"/>
      <color rgb="FFFF0000"/>
      <name val="Calibri"/>
      <family val="2"/>
      <charset val="204"/>
      <scheme val="minor"/>
    </font>
    <font>
      <sz val="10"/>
      <color rgb="FFFF0000"/>
      <name val="Times New Roman"/>
      <family val="1"/>
      <charset val="204"/>
    </font>
    <font>
      <sz val="9"/>
      <color rgb="FFFF0000"/>
      <name val="Times New Roman"/>
      <family val="1"/>
      <charset val="204"/>
    </font>
    <font>
      <b/>
      <sz val="9"/>
      <color rgb="FFFF0000"/>
      <name val="Times New Roman"/>
      <family val="1"/>
      <charset val="204"/>
    </font>
    <font>
      <b/>
      <sz val="11"/>
      <name val="Calibri"/>
      <family val="2"/>
      <charset val="204"/>
      <scheme val="minor"/>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0" fontId="6" fillId="0" borderId="0"/>
    <xf numFmtId="0" fontId="7" fillId="0" borderId="0"/>
  </cellStyleXfs>
  <cellXfs count="40">
    <xf numFmtId="0" fontId="0" fillId="0" borderId="0" xfId="0"/>
    <xf numFmtId="0" fontId="1" fillId="0" borderId="0" xfId="0" applyFont="1" applyFill="1"/>
    <xf numFmtId="0" fontId="2" fillId="0" borderId="1" xfId="0" applyFont="1" applyFill="1" applyBorder="1" applyAlignment="1">
      <alignment horizontal="center" vertical="center" textRotation="90" wrapText="1"/>
    </xf>
    <xf numFmtId="0" fontId="2" fillId="0" borderId="1" xfId="0" applyFont="1" applyFill="1" applyBorder="1" applyAlignment="1">
      <alignment horizontal="center" vertical="center" textRotation="90"/>
    </xf>
    <xf numFmtId="3"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1" fillId="0" borderId="0" xfId="0" applyNumberFormat="1" applyFont="1" applyFill="1"/>
    <xf numFmtId="0" fontId="1" fillId="0" borderId="0" xfId="0" applyFont="1" applyFill="1" applyAlignment="1">
      <alignment vertical="top"/>
    </xf>
    <xf numFmtId="0" fontId="2" fillId="0" borderId="1" xfId="2" applyNumberFormat="1" applyFont="1" applyFill="1" applyBorder="1" applyAlignment="1" applyProtection="1">
      <alignment horizontal="center" vertical="center" wrapText="1"/>
      <protection hidden="1"/>
    </xf>
    <xf numFmtId="0" fontId="8" fillId="0" borderId="0" xfId="0" applyFont="1" applyFill="1"/>
    <xf numFmtId="4" fontId="4" fillId="0" borderId="1" xfId="0" applyNumberFormat="1" applyFont="1" applyFill="1" applyBorder="1" applyAlignment="1">
      <alignment horizontal="center" vertical="center"/>
    </xf>
    <xf numFmtId="0" fontId="5"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9" fillId="0" borderId="0" xfId="0" applyFont="1" applyFill="1" applyAlignment="1">
      <alignment horizontal="left" vertical="center"/>
    </xf>
    <xf numFmtId="4" fontId="10" fillId="0" borderId="0" xfId="0" applyNumberFormat="1" applyFont="1" applyFill="1" applyAlignment="1">
      <alignment horizontal="right" vertical="center"/>
    </xf>
    <xf numFmtId="4" fontId="10" fillId="0" borderId="0" xfId="0" applyNumberFormat="1" applyFont="1" applyFill="1" applyAlignment="1">
      <alignment vertical="top"/>
    </xf>
    <xf numFmtId="4" fontId="11" fillId="0" borderId="0" xfId="0" applyNumberFormat="1" applyFont="1" applyFill="1" applyAlignment="1">
      <alignment horizontal="right" vertical="center"/>
    </xf>
    <xf numFmtId="4" fontId="11" fillId="0" borderId="0" xfId="0" applyNumberFormat="1" applyFont="1" applyFill="1"/>
    <xf numFmtId="0" fontId="1" fillId="0" borderId="0" xfId="0" applyFont="1" applyFill="1" applyAlignment="1">
      <alignment horizontal="left"/>
    </xf>
    <xf numFmtId="0" fontId="12" fillId="0" borderId="0" xfId="0" applyFont="1" applyFill="1" applyAlignment="1">
      <alignment horizontal="left"/>
    </xf>
    <xf numFmtId="0" fontId="12" fillId="0" borderId="0" xfId="0" applyFont="1" applyFill="1"/>
    <xf numFmtId="4" fontId="12" fillId="0" borderId="0" xfId="0" applyNumberFormat="1" applyFont="1" applyFill="1"/>
    <xf numFmtId="49" fontId="2" fillId="0" borderId="6"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justify" vertical="center" wrapText="1"/>
      <protection hidden="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2" borderId="1" xfId="0" applyNumberFormat="1" applyFont="1" applyFill="1" applyBorder="1" applyAlignment="1" applyProtection="1">
      <alignment horizontal="justify" vertical="top" wrapText="1"/>
      <protection hidden="1"/>
    </xf>
    <xf numFmtId="0" fontId="1" fillId="0" borderId="5" xfId="0" applyFont="1" applyFill="1" applyBorder="1" applyAlignment="1">
      <alignment horizont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0"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3">
    <cellStyle name="Обычный" xfId="0" builtinId="0"/>
    <cellStyle name="Обычный 2" xfId="1"/>
    <cellStyle name="Обычный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2"/>
  <sheetViews>
    <sheetView tabSelected="1" topLeftCell="A61" zoomScale="80" zoomScaleNormal="80" workbookViewId="0">
      <selection activeCell="K62" sqref="K62"/>
    </sheetView>
  </sheetViews>
  <sheetFormatPr defaultColWidth="9.140625" defaultRowHeight="15" x14ac:dyDescent="0.25"/>
  <cols>
    <col min="1" max="1" width="20.5703125" style="1" customWidth="1"/>
    <col min="2" max="2" width="15.140625" style="1" customWidth="1"/>
    <col min="3" max="7" width="7.140625" style="1" bestFit="1" customWidth="1"/>
    <col min="8" max="8" width="8.28515625" style="1" bestFit="1" customWidth="1"/>
    <col min="9" max="9" width="10.7109375" style="1" bestFit="1" customWidth="1"/>
    <col min="10" max="10" width="22.7109375" style="1" customWidth="1"/>
    <col min="11" max="11" width="36.7109375" style="15" customWidth="1"/>
    <col min="12" max="12" width="15" style="10" customWidth="1"/>
    <col min="13" max="14" width="12.42578125" style="10" customWidth="1"/>
    <col min="15" max="17" width="18.140625" style="1" bestFit="1" customWidth="1"/>
    <col min="18" max="18" width="9.140625" style="1" customWidth="1"/>
    <col min="19" max="19" width="9.140625" style="1"/>
    <col min="20" max="20" width="11.42578125" style="1" bestFit="1" customWidth="1"/>
    <col min="21" max="16384" width="9.140625" style="1"/>
  </cols>
  <sheetData>
    <row r="1" spans="1:20" ht="18.75" x14ac:dyDescent="0.25">
      <c r="A1" s="36" t="s">
        <v>206</v>
      </c>
      <c r="B1" s="36"/>
      <c r="C1" s="36"/>
      <c r="D1" s="36"/>
      <c r="E1" s="36"/>
      <c r="F1" s="36"/>
      <c r="G1" s="36"/>
      <c r="H1" s="36"/>
      <c r="I1" s="36"/>
      <c r="J1" s="36"/>
      <c r="K1" s="36"/>
      <c r="L1" s="36"/>
      <c r="M1" s="36"/>
      <c r="N1" s="36"/>
      <c r="O1" s="36"/>
      <c r="P1" s="36"/>
      <c r="Q1" s="36"/>
    </row>
    <row r="2" spans="1:20" ht="48" customHeight="1" x14ac:dyDescent="0.25">
      <c r="A2" s="33" t="s">
        <v>151</v>
      </c>
      <c r="B2" s="33" t="s">
        <v>0</v>
      </c>
      <c r="C2" s="33"/>
      <c r="D2" s="33"/>
      <c r="E2" s="33"/>
      <c r="F2" s="33"/>
      <c r="G2" s="33"/>
      <c r="H2" s="33"/>
      <c r="I2" s="33"/>
      <c r="J2" s="33" t="s">
        <v>55</v>
      </c>
      <c r="K2" s="37" t="s">
        <v>152</v>
      </c>
      <c r="L2" s="33" t="s">
        <v>56</v>
      </c>
      <c r="M2" s="33"/>
      <c r="N2" s="33"/>
      <c r="O2" s="33" t="s">
        <v>150</v>
      </c>
      <c r="P2" s="33"/>
      <c r="Q2" s="33"/>
    </row>
    <row r="3" spans="1:20" ht="25.5" customHeight="1" x14ac:dyDescent="0.25">
      <c r="A3" s="33"/>
      <c r="B3" s="33" t="s">
        <v>149</v>
      </c>
      <c r="C3" s="33" t="s">
        <v>1</v>
      </c>
      <c r="D3" s="33"/>
      <c r="E3" s="33"/>
      <c r="F3" s="33"/>
      <c r="G3" s="33"/>
      <c r="H3" s="33" t="s">
        <v>2</v>
      </c>
      <c r="I3" s="33"/>
      <c r="J3" s="33"/>
      <c r="K3" s="38"/>
      <c r="L3" s="33" t="s">
        <v>109</v>
      </c>
      <c r="M3" s="33" t="s">
        <v>120</v>
      </c>
      <c r="N3" s="33" t="s">
        <v>153</v>
      </c>
      <c r="O3" s="33" t="s">
        <v>109</v>
      </c>
      <c r="P3" s="33" t="s">
        <v>120</v>
      </c>
      <c r="Q3" s="33" t="s">
        <v>153</v>
      </c>
    </row>
    <row r="4" spans="1:20" ht="81.75" x14ac:dyDescent="0.25">
      <c r="A4" s="33"/>
      <c r="B4" s="33"/>
      <c r="C4" s="2" t="s">
        <v>3</v>
      </c>
      <c r="D4" s="2" t="s">
        <v>4</v>
      </c>
      <c r="E4" s="3" t="s">
        <v>5</v>
      </c>
      <c r="F4" s="2" t="s">
        <v>6</v>
      </c>
      <c r="G4" s="2" t="s">
        <v>7</v>
      </c>
      <c r="H4" s="2" t="s">
        <v>8</v>
      </c>
      <c r="I4" s="2" t="s">
        <v>9</v>
      </c>
      <c r="J4" s="33"/>
      <c r="K4" s="39"/>
      <c r="L4" s="33"/>
      <c r="M4" s="33"/>
      <c r="N4" s="33"/>
      <c r="O4" s="33"/>
      <c r="P4" s="33"/>
      <c r="Q4" s="33"/>
    </row>
    <row r="5" spans="1:20" x14ac:dyDescent="0.25">
      <c r="A5" s="13">
        <v>1</v>
      </c>
      <c r="B5" s="13">
        <v>2</v>
      </c>
      <c r="C5" s="13">
        <v>3</v>
      </c>
      <c r="D5" s="13">
        <v>4</v>
      </c>
      <c r="E5" s="13">
        <v>5</v>
      </c>
      <c r="F5" s="13">
        <v>6</v>
      </c>
      <c r="G5" s="13">
        <v>7</v>
      </c>
      <c r="H5" s="13">
        <v>8</v>
      </c>
      <c r="I5" s="13">
        <v>9</v>
      </c>
      <c r="J5" s="27">
        <v>10</v>
      </c>
      <c r="K5" s="25">
        <v>11</v>
      </c>
      <c r="L5" s="14">
        <v>12</v>
      </c>
      <c r="M5" s="14">
        <v>13</v>
      </c>
      <c r="N5" s="14">
        <v>14</v>
      </c>
      <c r="O5" s="4">
        <v>15</v>
      </c>
      <c r="P5" s="4">
        <v>16</v>
      </c>
      <c r="Q5" s="4">
        <v>17</v>
      </c>
    </row>
    <row r="6" spans="1:20" ht="45" customHeight="1" x14ac:dyDescent="0.25">
      <c r="A6" s="27" t="s">
        <v>10</v>
      </c>
      <c r="B6" s="5" t="s">
        <v>40</v>
      </c>
      <c r="C6" s="5" t="s">
        <v>19</v>
      </c>
      <c r="D6" s="5" t="s">
        <v>22</v>
      </c>
      <c r="E6" s="5" t="s">
        <v>23</v>
      </c>
      <c r="F6" s="5" t="s">
        <v>57</v>
      </c>
      <c r="G6" s="5" t="s">
        <v>16</v>
      </c>
      <c r="H6" s="5" t="s">
        <v>14</v>
      </c>
      <c r="I6" s="24" t="s">
        <v>42</v>
      </c>
      <c r="J6" s="27" t="s">
        <v>58</v>
      </c>
      <c r="K6" s="28" t="s">
        <v>163</v>
      </c>
      <c r="L6" s="27">
        <v>100</v>
      </c>
      <c r="M6" s="27">
        <v>100</v>
      </c>
      <c r="N6" s="27">
        <v>100</v>
      </c>
      <c r="O6" s="6">
        <v>5000</v>
      </c>
      <c r="P6" s="6">
        <v>5000</v>
      </c>
      <c r="Q6" s="6">
        <v>5000</v>
      </c>
    </row>
    <row r="7" spans="1:20" ht="150" customHeight="1" x14ac:dyDescent="0.25">
      <c r="A7" s="27" t="s">
        <v>10</v>
      </c>
      <c r="B7" s="5" t="s">
        <v>40</v>
      </c>
      <c r="C7" s="5" t="s">
        <v>19</v>
      </c>
      <c r="D7" s="5" t="s">
        <v>28</v>
      </c>
      <c r="E7" s="5" t="s">
        <v>24</v>
      </c>
      <c r="F7" s="5" t="s">
        <v>49</v>
      </c>
      <c r="G7" s="5" t="s">
        <v>24</v>
      </c>
      <c r="H7" s="5" t="s">
        <v>14</v>
      </c>
      <c r="I7" s="24" t="s">
        <v>18</v>
      </c>
      <c r="J7" s="27" t="s">
        <v>58</v>
      </c>
      <c r="K7" s="28" t="s">
        <v>118</v>
      </c>
      <c r="L7" s="27">
        <v>100</v>
      </c>
      <c r="M7" s="27">
        <v>100</v>
      </c>
      <c r="N7" s="27">
        <v>100</v>
      </c>
      <c r="O7" s="6">
        <v>45711300</v>
      </c>
      <c r="P7" s="6">
        <v>45711300</v>
      </c>
      <c r="Q7" s="6">
        <v>45711300</v>
      </c>
    </row>
    <row r="8" spans="1:20" ht="121.5" customHeight="1" x14ac:dyDescent="0.25">
      <c r="A8" s="27" t="s">
        <v>10</v>
      </c>
      <c r="B8" s="5" t="s">
        <v>40</v>
      </c>
      <c r="C8" s="5" t="s">
        <v>19</v>
      </c>
      <c r="D8" s="5" t="s">
        <v>28</v>
      </c>
      <c r="E8" s="5" t="s">
        <v>24</v>
      </c>
      <c r="F8" s="5" t="s">
        <v>49</v>
      </c>
      <c r="G8" s="5" t="s">
        <v>29</v>
      </c>
      <c r="H8" s="5" t="s">
        <v>14</v>
      </c>
      <c r="I8" s="24" t="s">
        <v>18</v>
      </c>
      <c r="J8" s="27" t="s">
        <v>58</v>
      </c>
      <c r="K8" s="28" t="s">
        <v>59</v>
      </c>
      <c r="L8" s="27">
        <v>50</v>
      </c>
      <c r="M8" s="27">
        <v>50</v>
      </c>
      <c r="N8" s="27">
        <v>50</v>
      </c>
      <c r="O8" s="6">
        <v>1740000</v>
      </c>
      <c r="P8" s="6">
        <v>1740000</v>
      </c>
      <c r="Q8" s="6">
        <v>1740000</v>
      </c>
      <c r="T8" s="7"/>
    </row>
    <row r="9" spans="1:20" ht="46.5" customHeight="1" x14ac:dyDescent="0.25">
      <c r="A9" s="27" t="s">
        <v>10</v>
      </c>
      <c r="B9" s="5" t="s">
        <v>40</v>
      </c>
      <c r="C9" s="5" t="s">
        <v>19</v>
      </c>
      <c r="D9" s="5" t="s">
        <v>29</v>
      </c>
      <c r="E9" s="5" t="s">
        <v>16</v>
      </c>
      <c r="F9" s="5" t="s">
        <v>72</v>
      </c>
      <c r="G9" s="5" t="s">
        <v>24</v>
      </c>
      <c r="H9" s="5" t="s">
        <v>14</v>
      </c>
      <c r="I9" s="24" t="s">
        <v>30</v>
      </c>
      <c r="J9" s="27" t="s">
        <v>58</v>
      </c>
      <c r="K9" s="28" t="s">
        <v>60</v>
      </c>
      <c r="L9" s="27">
        <v>100</v>
      </c>
      <c r="M9" s="27">
        <v>100</v>
      </c>
      <c r="N9" s="27">
        <v>100</v>
      </c>
      <c r="O9" s="6">
        <v>83400</v>
      </c>
      <c r="P9" s="6">
        <v>83400</v>
      </c>
      <c r="Q9" s="6">
        <v>83400</v>
      </c>
      <c r="T9" s="7"/>
    </row>
    <row r="10" spans="1:20" ht="49.5" customHeight="1" x14ac:dyDescent="0.25">
      <c r="A10" s="27" t="s">
        <v>10</v>
      </c>
      <c r="B10" s="5" t="s">
        <v>40</v>
      </c>
      <c r="C10" s="5" t="s">
        <v>19</v>
      </c>
      <c r="D10" s="5" t="s">
        <v>29</v>
      </c>
      <c r="E10" s="5" t="s">
        <v>16</v>
      </c>
      <c r="F10" s="5" t="s">
        <v>72</v>
      </c>
      <c r="G10" s="5" t="s">
        <v>24</v>
      </c>
      <c r="H10" s="5" t="s">
        <v>14</v>
      </c>
      <c r="I10" s="24" t="s">
        <v>30</v>
      </c>
      <c r="J10" s="27" t="s">
        <v>58</v>
      </c>
      <c r="K10" s="28" t="s">
        <v>60</v>
      </c>
      <c r="L10" s="27">
        <v>100</v>
      </c>
      <c r="M10" s="27">
        <v>100</v>
      </c>
      <c r="N10" s="27">
        <v>100</v>
      </c>
      <c r="O10" s="6">
        <v>437800</v>
      </c>
      <c r="P10" s="6">
        <v>437800</v>
      </c>
      <c r="Q10" s="6">
        <v>437800</v>
      </c>
      <c r="T10" s="7"/>
    </row>
    <row r="11" spans="1:20" s="8" customFormat="1" ht="90.75" customHeight="1" x14ac:dyDescent="0.25">
      <c r="A11" s="27" t="s">
        <v>10</v>
      </c>
      <c r="B11" s="5" t="s">
        <v>40</v>
      </c>
      <c r="C11" s="5" t="s">
        <v>19</v>
      </c>
      <c r="D11" s="5" t="s">
        <v>31</v>
      </c>
      <c r="E11" s="5" t="s">
        <v>37</v>
      </c>
      <c r="F11" s="5" t="s">
        <v>49</v>
      </c>
      <c r="G11" s="5" t="s">
        <v>24</v>
      </c>
      <c r="H11" s="5" t="s">
        <v>14</v>
      </c>
      <c r="I11" s="24" t="s">
        <v>38</v>
      </c>
      <c r="J11" s="27" t="s">
        <v>58</v>
      </c>
      <c r="K11" s="28" t="s">
        <v>76</v>
      </c>
      <c r="L11" s="27">
        <v>100</v>
      </c>
      <c r="M11" s="27">
        <v>100</v>
      </c>
      <c r="N11" s="27">
        <v>100</v>
      </c>
      <c r="O11" s="6">
        <v>80000</v>
      </c>
      <c r="P11" s="6">
        <v>80000</v>
      </c>
      <c r="Q11" s="6">
        <v>80000</v>
      </c>
    </row>
    <row r="12" spans="1:20" ht="71.25" customHeight="1" x14ac:dyDescent="0.25">
      <c r="A12" s="27" t="s">
        <v>10</v>
      </c>
      <c r="B12" s="5" t="s">
        <v>40</v>
      </c>
      <c r="C12" s="5" t="s">
        <v>19</v>
      </c>
      <c r="D12" s="5" t="s">
        <v>31</v>
      </c>
      <c r="E12" s="5" t="s">
        <v>37</v>
      </c>
      <c r="F12" s="5" t="s">
        <v>49</v>
      </c>
      <c r="G12" s="5" t="s">
        <v>29</v>
      </c>
      <c r="H12" s="5" t="s">
        <v>14</v>
      </c>
      <c r="I12" s="24" t="s">
        <v>38</v>
      </c>
      <c r="J12" s="27" t="s">
        <v>58</v>
      </c>
      <c r="K12" s="28" t="s">
        <v>61</v>
      </c>
      <c r="L12" s="27">
        <v>50</v>
      </c>
      <c r="M12" s="27">
        <v>50</v>
      </c>
      <c r="N12" s="27">
        <v>50</v>
      </c>
      <c r="O12" s="6">
        <v>182500</v>
      </c>
      <c r="P12" s="6">
        <v>182500</v>
      </c>
      <c r="Q12" s="6">
        <v>182500</v>
      </c>
    </row>
    <row r="13" spans="1:20" ht="63" customHeight="1" x14ac:dyDescent="0.25">
      <c r="A13" s="27" t="s">
        <v>10</v>
      </c>
      <c r="B13" s="5" t="s">
        <v>40</v>
      </c>
      <c r="C13" s="5" t="s">
        <v>19</v>
      </c>
      <c r="D13" s="5" t="s">
        <v>46</v>
      </c>
      <c r="E13" s="5" t="s">
        <v>12</v>
      </c>
      <c r="F13" s="5" t="s">
        <v>47</v>
      </c>
      <c r="G13" s="5" t="s">
        <v>24</v>
      </c>
      <c r="H13" s="5" t="s">
        <v>14</v>
      </c>
      <c r="I13" s="24" t="s">
        <v>21</v>
      </c>
      <c r="J13" s="27" t="s">
        <v>58</v>
      </c>
      <c r="K13" s="28" t="s">
        <v>130</v>
      </c>
      <c r="L13" s="27">
        <v>100</v>
      </c>
      <c r="M13" s="27">
        <v>100</v>
      </c>
      <c r="N13" s="27">
        <v>100</v>
      </c>
      <c r="O13" s="6">
        <v>20000</v>
      </c>
      <c r="P13" s="6">
        <v>20000</v>
      </c>
      <c r="Q13" s="6">
        <v>20000</v>
      </c>
    </row>
    <row r="14" spans="1:20" ht="49.5" customHeight="1" x14ac:dyDescent="0.25">
      <c r="A14" s="27" t="s">
        <v>10</v>
      </c>
      <c r="B14" s="5" t="s">
        <v>45</v>
      </c>
      <c r="C14" s="5" t="s">
        <v>19</v>
      </c>
      <c r="D14" s="5" t="s">
        <v>50</v>
      </c>
      <c r="E14" s="5" t="s">
        <v>16</v>
      </c>
      <c r="F14" s="5" t="s">
        <v>11</v>
      </c>
      <c r="G14" s="5" t="s">
        <v>16</v>
      </c>
      <c r="H14" s="5" t="s">
        <v>14</v>
      </c>
      <c r="I14" s="24" t="s">
        <v>18</v>
      </c>
      <c r="J14" s="9" t="s">
        <v>95</v>
      </c>
      <c r="K14" s="28" t="s">
        <v>62</v>
      </c>
      <c r="L14" s="27">
        <v>60</v>
      </c>
      <c r="M14" s="27">
        <v>60</v>
      </c>
      <c r="N14" s="27">
        <v>60</v>
      </c>
      <c r="O14" s="6">
        <v>1236526.8899999999</v>
      </c>
      <c r="P14" s="6">
        <v>1236526.8899999999</v>
      </c>
      <c r="Q14" s="6">
        <v>1236526.8899999999</v>
      </c>
    </row>
    <row r="15" spans="1:20" ht="46.5" customHeight="1" x14ac:dyDescent="0.25">
      <c r="A15" s="27" t="s">
        <v>10</v>
      </c>
      <c r="B15" s="5" t="s">
        <v>45</v>
      </c>
      <c r="C15" s="5" t="s">
        <v>19</v>
      </c>
      <c r="D15" s="5" t="s">
        <v>50</v>
      </c>
      <c r="E15" s="5" t="s">
        <v>16</v>
      </c>
      <c r="F15" s="5" t="s">
        <v>17</v>
      </c>
      <c r="G15" s="5" t="s">
        <v>16</v>
      </c>
      <c r="H15" s="5" t="s">
        <v>14</v>
      </c>
      <c r="I15" s="24" t="s">
        <v>18</v>
      </c>
      <c r="J15" s="9" t="s">
        <v>95</v>
      </c>
      <c r="K15" s="28" t="s">
        <v>51</v>
      </c>
      <c r="L15" s="27">
        <v>60</v>
      </c>
      <c r="M15" s="27">
        <v>60</v>
      </c>
      <c r="N15" s="27">
        <v>60</v>
      </c>
      <c r="O15" s="6">
        <v>196607.08</v>
      </c>
      <c r="P15" s="6">
        <v>196607.08</v>
      </c>
      <c r="Q15" s="6">
        <v>196607.08</v>
      </c>
    </row>
    <row r="16" spans="1:20" ht="48.75" customHeight="1" x14ac:dyDescent="0.25">
      <c r="A16" s="27" t="s">
        <v>10</v>
      </c>
      <c r="B16" s="5" t="s">
        <v>45</v>
      </c>
      <c r="C16" s="5" t="s">
        <v>19</v>
      </c>
      <c r="D16" s="5" t="s">
        <v>50</v>
      </c>
      <c r="E16" s="5" t="s">
        <v>16</v>
      </c>
      <c r="F16" s="5" t="s">
        <v>53</v>
      </c>
      <c r="G16" s="5" t="s">
        <v>16</v>
      </c>
      <c r="H16" s="5" t="s">
        <v>14</v>
      </c>
      <c r="I16" s="24" t="s">
        <v>18</v>
      </c>
      <c r="J16" s="9" t="s">
        <v>95</v>
      </c>
      <c r="K16" s="28" t="s">
        <v>89</v>
      </c>
      <c r="L16" s="27">
        <v>60</v>
      </c>
      <c r="M16" s="27">
        <v>60</v>
      </c>
      <c r="N16" s="27">
        <v>60</v>
      </c>
      <c r="O16" s="6">
        <v>392949.8</v>
      </c>
      <c r="P16" s="6">
        <v>392949.8</v>
      </c>
      <c r="Q16" s="6">
        <v>392949.8</v>
      </c>
    </row>
    <row r="17" spans="1:17" ht="45.75" customHeight="1" x14ac:dyDescent="0.25">
      <c r="A17" s="27" t="s">
        <v>10</v>
      </c>
      <c r="B17" s="5" t="s">
        <v>45</v>
      </c>
      <c r="C17" s="5" t="s">
        <v>19</v>
      </c>
      <c r="D17" s="5" t="s">
        <v>50</v>
      </c>
      <c r="E17" s="5" t="s">
        <v>16</v>
      </c>
      <c r="F17" s="5" t="s">
        <v>78</v>
      </c>
      <c r="G17" s="5" t="s">
        <v>16</v>
      </c>
      <c r="H17" s="5" t="s">
        <v>14</v>
      </c>
      <c r="I17" s="24" t="s">
        <v>18</v>
      </c>
      <c r="J17" s="9" t="s">
        <v>95</v>
      </c>
      <c r="K17" s="28" t="s">
        <v>79</v>
      </c>
      <c r="L17" s="27">
        <v>60</v>
      </c>
      <c r="M17" s="27">
        <v>60</v>
      </c>
      <c r="N17" s="27">
        <v>60</v>
      </c>
      <c r="O17" s="6">
        <v>322677.42</v>
      </c>
      <c r="P17" s="6">
        <v>322677.42</v>
      </c>
      <c r="Q17" s="6">
        <v>322677.42</v>
      </c>
    </row>
    <row r="18" spans="1:17" ht="59.25" customHeight="1" x14ac:dyDescent="0.25">
      <c r="A18" s="27" t="s">
        <v>10</v>
      </c>
      <c r="B18" s="5" t="s">
        <v>45</v>
      </c>
      <c r="C18" s="5" t="s">
        <v>19</v>
      </c>
      <c r="D18" s="5" t="s">
        <v>50</v>
      </c>
      <c r="E18" s="5" t="s">
        <v>16</v>
      </c>
      <c r="F18" s="5" t="s">
        <v>26</v>
      </c>
      <c r="G18" s="5" t="s">
        <v>16</v>
      </c>
      <c r="H18" s="5" t="s">
        <v>14</v>
      </c>
      <c r="I18" s="24" t="s">
        <v>18</v>
      </c>
      <c r="J18" s="9" t="s">
        <v>95</v>
      </c>
      <c r="K18" s="28" t="s">
        <v>52</v>
      </c>
      <c r="L18" s="27">
        <v>60</v>
      </c>
      <c r="M18" s="27">
        <v>60</v>
      </c>
      <c r="N18" s="27">
        <v>60</v>
      </c>
      <c r="O18" s="6">
        <v>3772736.4</v>
      </c>
      <c r="P18" s="6">
        <v>3772736.4</v>
      </c>
      <c r="Q18" s="6">
        <v>3772736.4</v>
      </c>
    </row>
    <row r="19" spans="1:17" ht="60.75" customHeight="1" x14ac:dyDescent="0.25">
      <c r="A19" s="27" t="s">
        <v>10</v>
      </c>
      <c r="B19" s="5" t="s">
        <v>47</v>
      </c>
      <c r="C19" s="5" t="s">
        <v>19</v>
      </c>
      <c r="D19" s="5" t="s">
        <v>28</v>
      </c>
      <c r="E19" s="5" t="s">
        <v>34</v>
      </c>
      <c r="F19" s="5" t="s">
        <v>47</v>
      </c>
      <c r="G19" s="5" t="s">
        <v>24</v>
      </c>
      <c r="H19" s="5" t="s">
        <v>14</v>
      </c>
      <c r="I19" s="24" t="s">
        <v>18</v>
      </c>
      <c r="J19" s="9" t="s">
        <v>63</v>
      </c>
      <c r="K19" s="28" t="s">
        <v>131</v>
      </c>
      <c r="L19" s="27">
        <v>100</v>
      </c>
      <c r="M19" s="27">
        <v>100</v>
      </c>
      <c r="N19" s="27">
        <v>100</v>
      </c>
      <c r="O19" s="6">
        <v>7130.65</v>
      </c>
      <c r="P19" s="6">
        <v>7130.65</v>
      </c>
      <c r="Q19" s="6">
        <v>7130.65</v>
      </c>
    </row>
    <row r="20" spans="1:17" s="10" customFormat="1" ht="60.75" customHeight="1" x14ac:dyDescent="0.25">
      <c r="A20" s="27" t="s">
        <v>27</v>
      </c>
      <c r="B20" s="5" t="s">
        <v>47</v>
      </c>
      <c r="C20" s="5" t="s">
        <v>33</v>
      </c>
      <c r="D20" s="5" t="s">
        <v>12</v>
      </c>
      <c r="E20" s="5" t="s">
        <v>46</v>
      </c>
      <c r="F20" s="5" t="s">
        <v>96</v>
      </c>
      <c r="G20" s="5" t="s">
        <v>24</v>
      </c>
      <c r="H20" s="5" t="s">
        <v>14</v>
      </c>
      <c r="I20" s="24" t="s">
        <v>57</v>
      </c>
      <c r="J20" s="9" t="s">
        <v>63</v>
      </c>
      <c r="K20" s="28" t="s">
        <v>97</v>
      </c>
      <c r="L20" s="27">
        <v>100</v>
      </c>
      <c r="M20" s="27">
        <v>100</v>
      </c>
      <c r="N20" s="27">
        <v>100</v>
      </c>
      <c r="O20" s="6">
        <v>258806500</v>
      </c>
      <c r="P20" s="6">
        <v>0</v>
      </c>
      <c r="Q20" s="6">
        <v>0</v>
      </c>
    </row>
    <row r="21" spans="1:17" s="10" customFormat="1" ht="115.5" customHeight="1" x14ac:dyDescent="0.25">
      <c r="A21" s="29" t="s">
        <v>27</v>
      </c>
      <c r="B21" s="5" t="s">
        <v>47</v>
      </c>
      <c r="C21" s="5" t="s">
        <v>33</v>
      </c>
      <c r="D21" s="5" t="s">
        <v>12</v>
      </c>
      <c r="E21" s="5" t="s">
        <v>134</v>
      </c>
      <c r="F21" s="5" t="s">
        <v>53</v>
      </c>
      <c r="G21" s="5" t="s">
        <v>24</v>
      </c>
      <c r="H21" s="5" t="s">
        <v>14</v>
      </c>
      <c r="I21" s="24" t="s">
        <v>57</v>
      </c>
      <c r="J21" s="9" t="s">
        <v>63</v>
      </c>
      <c r="K21" s="28" t="s">
        <v>210</v>
      </c>
      <c r="L21" s="29">
        <v>100</v>
      </c>
      <c r="M21" s="29">
        <v>100</v>
      </c>
      <c r="N21" s="29">
        <v>100</v>
      </c>
      <c r="O21" s="6">
        <v>125685200</v>
      </c>
      <c r="P21" s="6">
        <v>194939200</v>
      </c>
      <c r="Q21" s="6">
        <v>197349200</v>
      </c>
    </row>
    <row r="22" spans="1:17" s="10" customFormat="1" ht="135.75" customHeight="1" x14ac:dyDescent="0.25">
      <c r="A22" s="29" t="s">
        <v>27</v>
      </c>
      <c r="B22" s="5" t="s">
        <v>47</v>
      </c>
      <c r="C22" s="5" t="s">
        <v>33</v>
      </c>
      <c r="D22" s="5" t="s">
        <v>12</v>
      </c>
      <c r="E22" s="5" t="s">
        <v>134</v>
      </c>
      <c r="F22" s="5" t="s">
        <v>207</v>
      </c>
      <c r="G22" s="5" t="s">
        <v>24</v>
      </c>
      <c r="H22" s="5" t="s">
        <v>14</v>
      </c>
      <c r="I22" s="24" t="s">
        <v>57</v>
      </c>
      <c r="J22" s="9" t="s">
        <v>63</v>
      </c>
      <c r="K22" s="28" t="s">
        <v>211</v>
      </c>
      <c r="L22" s="29">
        <v>100</v>
      </c>
      <c r="M22" s="29">
        <v>100</v>
      </c>
      <c r="N22" s="29">
        <v>100</v>
      </c>
      <c r="O22" s="6">
        <v>419496000</v>
      </c>
      <c r="P22" s="6">
        <v>245385700</v>
      </c>
      <c r="Q22" s="6">
        <v>108490600</v>
      </c>
    </row>
    <row r="23" spans="1:17" s="10" customFormat="1" ht="108" customHeight="1" x14ac:dyDescent="0.25">
      <c r="A23" s="29" t="s">
        <v>27</v>
      </c>
      <c r="B23" s="5" t="s">
        <v>47</v>
      </c>
      <c r="C23" s="5" t="s">
        <v>83</v>
      </c>
      <c r="D23" s="5" t="s">
        <v>12</v>
      </c>
      <c r="E23" s="5" t="s">
        <v>135</v>
      </c>
      <c r="F23" s="5" t="s">
        <v>208</v>
      </c>
      <c r="G23" s="5" t="s">
        <v>24</v>
      </c>
      <c r="H23" s="5" t="s">
        <v>14</v>
      </c>
      <c r="I23" s="24" t="s">
        <v>57</v>
      </c>
      <c r="J23" s="9" t="s">
        <v>63</v>
      </c>
      <c r="K23" s="28" t="s">
        <v>212</v>
      </c>
      <c r="L23" s="29">
        <v>100</v>
      </c>
      <c r="M23" s="29">
        <v>100</v>
      </c>
      <c r="N23" s="29">
        <v>100</v>
      </c>
      <c r="O23" s="6">
        <v>3218500</v>
      </c>
      <c r="P23" s="6">
        <v>3267300</v>
      </c>
      <c r="Q23" s="6">
        <v>3326400</v>
      </c>
    </row>
    <row r="24" spans="1:17" s="10" customFormat="1" ht="96" customHeight="1" x14ac:dyDescent="0.25">
      <c r="A24" s="27" t="s">
        <v>27</v>
      </c>
      <c r="B24" s="5" t="s">
        <v>47</v>
      </c>
      <c r="C24" s="5" t="s">
        <v>83</v>
      </c>
      <c r="D24" s="5" t="s">
        <v>12</v>
      </c>
      <c r="E24" s="5" t="s">
        <v>135</v>
      </c>
      <c r="F24" s="5" t="s">
        <v>136</v>
      </c>
      <c r="G24" s="5" t="s">
        <v>24</v>
      </c>
      <c r="H24" s="5" t="s">
        <v>14</v>
      </c>
      <c r="I24" s="24" t="s">
        <v>57</v>
      </c>
      <c r="J24" s="9" t="s">
        <v>63</v>
      </c>
      <c r="K24" s="28" t="s">
        <v>164</v>
      </c>
      <c r="L24" s="27">
        <v>100</v>
      </c>
      <c r="M24" s="27">
        <v>100</v>
      </c>
      <c r="N24" s="27">
        <v>100</v>
      </c>
      <c r="O24" s="6">
        <v>19244600</v>
      </c>
      <c r="P24" s="6">
        <v>17157400</v>
      </c>
      <c r="Q24" s="6">
        <v>16720900</v>
      </c>
    </row>
    <row r="25" spans="1:17" s="10" customFormat="1" ht="57.75" customHeight="1" x14ac:dyDescent="0.25">
      <c r="A25" s="27" t="s">
        <v>27</v>
      </c>
      <c r="B25" s="5" t="s">
        <v>47</v>
      </c>
      <c r="C25" s="5" t="s">
        <v>83</v>
      </c>
      <c r="D25" s="5" t="s">
        <v>12</v>
      </c>
      <c r="E25" s="5" t="s">
        <v>135</v>
      </c>
      <c r="F25" s="5" t="s">
        <v>137</v>
      </c>
      <c r="G25" s="5" t="s">
        <v>24</v>
      </c>
      <c r="H25" s="5" t="s">
        <v>14</v>
      </c>
      <c r="I25" s="24" t="s">
        <v>57</v>
      </c>
      <c r="J25" s="9" t="s">
        <v>63</v>
      </c>
      <c r="K25" s="28" t="s">
        <v>165</v>
      </c>
      <c r="L25" s="27">
        <v>100</v>
      </c>
      <c r="M25" s="27">
        <v>100</v>
      </c>
      <c r="N25" s="27">
        <v>100</v>
      </c>
      <c r="O25" s="6">
        <v>16222700</v>
      </c>
      <c r="P25" s="6">
        <v>17825800</v>
      </c>
      <c r="Q25" s="6">
        <v>17747700</v>
      </c>
    </row>
    <row r="26" spans="1:17" s="10" customFormat="1" ht="57.75" customHeight="1" x14ac:dyDescent="0.25">
      <c r="A26" s="27" t="s">
        <v>27</v>
      </c>
      <c r="B26" s="5" t="s">
        <v>47</v>
      </c>
      <c r="C26" s="5" t="s">
        <v>83</v>
      </c>
      <c r="D26" s="5" t="s">
        <v>12</v>
      </c>
      <c r="E26" s="5" t="s">
        <v>135</v>
      </c>
      <c r="F26" s="5" t="s">
        <v>138</v>
      </c>
      <c r="G26" s="5" t="s">
        <v>24</v>
      </c>
      <c r="H26" s="5" t="s">
        <v>14</v>
      </c>
      <c r="I26" s="24" t="s">
        <v>57</v>
      </c>
      <c r="J26" s="9" t="s">
        <v>63</v>
      </c>
      <c r="K26" s="28" t="s">
        <v>166</v>
      </c>
      <c r="L26" s="27">
        <v>100</v>
      </c>
      <c r="M26" s="27">
        <v>100</v>
      </c>
      <c r="N26" s="27">
        <v>100</v>
      </c>
      <c r="O26" s="6">
        <v>104100</v>
      </c>
      <c r="P26" s="6">
        <v>111500</v>
      </c>
      <c r="Q26" s="6">
        <v>95600</v>
      </c>
    </row>
    <row r="27" spans="1:17" s="10" customFormat="1" ht="69" customHeight="1" x14ac:dyDescent="0.25">
      <c r="A27" s="29" t="s">
        <v>27</v>
      </c>
      <c r="B27" s="5" t="s">
        <v>47</v>
      </c>
      <c r="C27" s="5" t="s">
        <v>83</v>
      </c>
      <c r="D27" s="5" t="s">
        <v>12</v>
      </c>
      <c r="E27" s="5" t="s">
        <v>135</v>
      </c>
      <c r="F27" s="5" t="s">
        <v>209</v>
      </c>
      <c r="G27" s="5" t="s">
        <v>24</v>
      </c>
      <c r="H27" s="5" t="s">
        <v>14</v>
      </c>
      <c r="I27" s="24" t="s">
        <v>57</v>
      </c>
      <c r="J27" s="9" t="s">
        <v>63</v>
      </c>
      <c r="K27" s="28" t="s">
        <v>213</v>
      </c>
      <c r="L27" s="29">
        <v>100</v>
      </c>
      <c r="M27" s="29">
        <v>100</v>
      </c>
      <c r="N27" s="29">
        <v>100</v>
      </c>
      <c r="O27" s="6">
        <v>8520000</v>
      </c>
      <c r="P27" s="6">
        <v>8267900</v>
      </c>
      <c r="Q27" s="6">
        <v>7938400</v>
      </c>
    </row>
    <row r="28" spans="1:17" s="10" customFormat="1" ht="55.5" customHeight="1" x14ac:dyDescent="0.25">
      <c r="A28" s="27" t="s">
        <v>27</v>
      </c>
      <c r="B28" s="5" t="s">
        <v>47</v>
      </c>
      <c r="C28" s="5" t="s">
        <v>83</v>
      </c>
      <c r="D28" s="5" t="s">
        <v>12</v>
      </c>
      <c r="E28" s="5" t="s">
        <v>139</v>
      </c>
      <c r="F28" s="5" t="s">
        <v>140</v>
      </c>
      <c r="G28" s="5" t="s">
        <v>24</v>
      </c>
      <c r="H28" s="5" t="s">
        <v>14</v>
      </c>
      <c r="I28" s="24" t="s">
        <v>57</v>
      </c>
      <c r="J28" s="9" t="s">
        <v>63</v>
      </c>
      <c r="K28" s="28" t="s">
        <v>167</v>
      </c>
      <c r="L28" s="27">
        <v>100</v>
      </c>
      <c r="M28" s="27">
        <v>100</v>
      </c>
      <c r="N28" s="27">
        <v>100</v>
      </c>
      <c r="O28" s="6">
        <v>535214200</v>
      </c>
      <c r="P28" s="6">
        <v>446525000</v>
      </c>
      <c r="Q28" s="6">
        <v>428515000</v>
      </c>
    </row>
    <row r="29" spans="1:17" s="10" customFormat="1" ht="51" x14ac:dyDescent="0.25">
      <c r="A29" s="27" t="s">
        <v>27</v>
      </c>
      <c r="B29" s="5" t="s">
        <v>47</v>
      </c>
      <c r="C29" s="5" t="s">
        <v>33</v>
      </c>
      <c r="D29" s="5" t="s">
        <v>12</v>
      </c>
      <c r="E29" s="5" t="s">
        <v>141</v>
      </c>
      <c r="F29" s="5" t="s">
        <v>142</v>
      </c>
      <c r="G29" s="5" t="s">
        <v>24</v>
      </c>
      <c r="H29" s="5" t="s">
        <v>14</v>
      </c>
      <c r="I29" s="24" t="s">
        <v>57</v>
      </c>
      <c r="J29" s="9" t="s">
        <v>63</v>
      </c>
      <c r="K29" s="28" t="s">
        <v>168</v>
      </c>
      <c r="L29" s="27">
        <v>100</v>
      </c>
      <c r="M29" s="27">
        <v>100</v>
      </c>
      <c r="N29" s="27">
        <v>100</v>
      </c>
      <c r="O29" s="6">
        <v>2165405000</v>
      </c>
      <c r="P29" s="6">
        <v>2175283500</v>
      </c>
      <c r="Q29" s="6">
        <v>2178106800</v>
      </c>
    </row>
    <row r="30" spans="1:17" s="10" customFormat="1" ht="122.25" customHeight="1" x14ac:dyDescent="0.25">
      <c r="A30" s="27" t="s">
        <v>27</v>
      </c>
      <c r="B30" s="5" t="s">
        <v>47</v>
      </c>
      <c r="C30" s="5" t="s">
        <v>33</v>
      </c>
      <c r="D30" s="5" t="s">
        <v>12</v>
      </c>
      <c r="E30" s="5" t="s">
        <v>141</v>
      </c>
      <c r="F30" s="5" t="s">
        <v>143</v>
      </c>
      <c r="G30" s="5" t="s">
        <v>24</v>
      </c>
      <c r="H30" s="5" t="s">
        <v>14</v>
      </c>
      <c r="I30" s="24" t="s">
        <v>57</v>
      </c>
      <c r="J30" s="9" t="s">
        <v>63</v>
      </c>
      <c r="K30" s="28" t="s">
        <v>169</v>
      </c>
      <c r="L30" s="27">
        <v>100</v>
      </c>
      <c r="M30" s="27">
        <v>100</v>
      </c>
      <c r="N30" s="27">
        <v>100</v>
      </c>
      <c r="O30" s="6">
        <v>13291000</v>
      </c>
      <c r="P30" s="6">
        <v>13337000</v>
      </c>
      <c r="Q30" s="6">
        <v>13337000</v>
      </c>
    </row>
    <row r="31" spans="1:17" s="10" customFormat="1" ht="87.75" customHeight="1" x14ac:dyDescent="0.25">
      <c r="A31" s="27" t="s">
        <v>27</v>
      </c>
      <c r="B31" s="5" t="s">
        <v>47</v>
      </c>
      <c r="C31" s="5" t="s">
        <v>33</v>
      </c>
      <c r="D31" s="5" t="s">
        <v>12</v>
      </c>
      <c r="E31" s="5" t="s">
        <v>144</v>
      </c>
      <c r="F31" s="5" t="s">
        <v>154</v>
      </c>
      <c r="G31" s="5" t="s">
        <v>24</v>
      </c>
      <c r="H31" s="5" t="s">
        <v>14</v>
      </c>
      <c r="I31" s="24" t="s">
        <v>57</v>
      </c>
      <c r="J31" s="9" t="s">
        <v>63</v>
      </c>
      <c r="K31" s="28" t="s">
        <v>170</v>
      </c>
      <c r="L31" s="27">
        <v>100</v>
      </c>
      <c r="M31" s="27">
        <v>100</v>
      </c>
      <c r="N31" s="27">
        <v>100</v>
      </c>
      <c r="O31" s="6">
        <v>5653400</v>
      </c>
      <c r="P31" s="6">
        <v>6194600</v>
      </c>
      <c r="Q31" s="6">
        <v>6421200</v>
      </c>
    </row>
    <row r="32" spans="1:17" s="10" customFormat="1" ht="86.25" customHeight="1" x14ac:dyDescent="0.25">
      <c r="A32" s="27" t="s">
        <v>27</v>
      </c>
      <c r="B32" s="5" t="s">
        <v>47</v>
      </c>
      <c r="C32" s="5" t="s">
        <v>33</v>
      </c>
      <c r="D32" s="5" t="s">
        <v>12</v>
      </c>
      <c r="E32" s="5" t="s">
        <v>144</v>
      </c>
      <c r="F32" s="5" t="s">
        <v>18</v>
      </c>
      <c r="G32" s="5" t="s">
        <v>24</v>
      </c>
      <c r="H32" s="5" t="s">
        <v>14</v>
      </c>
      <c r="I32" s="24" t="s">
        <v>57</v>
      </c>
      <c r="J32" s="9" t="s">
        <v>63</v>
      </c>
      <c r="K32" s="28" t="s">
        <v>171</v>
      </c>
      <c r="L32" s="27">
        <v>100</v>
      </c>
      <c r="M32" s="27">
        <v>100</v>
      </c>
      <c r="N32" s="27">
        <v>100</v>
      </c>
      <c r="O32" s="6">
        <v>20700</v>
      </c>
      <c r="P32" s="6">
        <v>84500</v>
      </c>
      <c r="Q32" s="6">
        <v>23100</v>
      </c>
    </row>
    <row r="33" spans="1:17" s="10" customFormat="1" ht="88.5" customHeight="1" x14ac:dyDescent="0.25">
      <c r="A33" s="27" t="s">
        <v>27</v>
      </c>
      <c r="B33" s="5" t="s">
        <v>47</v>
      </c>
      <c r="C33" s="5" t="s">
        <v>33</v>
      </c>
      <c r="D33" s="5" t="s">
        <v>12</v>
      </c>
      <c r="E33" s="5" t="s">
        <v>144</v>
      </c>
      <c r="F33" s="5" t="s">
        <v>145</v>
      </c>
      <c r="G33" s="5" t="s">
        <v>24</v>
      </c>
      <c r="H33" s="5" t="s">
        <v>14</v>
      </c>
      <c r="I33" s="24" t="s">
        <v>57</v>
      </c>
      <c r="J33" s="9" t="s">
        <v>63</v>
      </c>
      <c r="K33" s="28" t="s">
        <v>172</v>
      </c>
      <c r="L33" s="27">
        <v>100</v>
      </c>
      <c r="M33" s="27">
        <v>100</v>
      </c>
      <c r="N33" s="27">
        <v>100</v>
      </c>
      <c r="O33" s="6">
        <v>2200000</v>
      </c>
      <c r="P33" s="6">
        <v>2250000</v>
      </c>
      <c r="Q33" s="6">
        <v>4623700</v>
      </c>
    </row>
    <row r="34" spans="1:17" s="10" customFormat="1" ht="99.75" customHeight="1" x14ac:dyDescent="0.25">
      <c r="A34" s="27" t="s">
        <v>27</v>
      </c>
      <c r="B34" s="5" t="s">
        <v>47</v>
      </c>
      <c r="C34" s="5" t="s">
        <v>33</v>
      </c>
      <c r="D34" s="5" t="s">
        <v>12</v>
      </c>
      <c r="E34" s="5" t="s">
        <v>144</v>
      </c>
      <c r="F34" s="5" t="s">
        <v>146</v>
      </c>
      <c r="G34" s="5" t="s">
        <v>24</v>
      </c>
      <c r="H34" s="5" t="s">
        <v>14</v>
      </c>
      <c r="I34" s="24" t="s">
        <v>57</v>
      </c>
      <c r="J34" s="9" t="s">
        <v>63</v>
      </c>
      <c r="K34" s="28" t="s">
        <v>173</v>
      </c>
      <c r="L34" s="27">
        <v>100</v>
      </c>
      <c r="M34" s="27">
        <v>100</v>
      </c>
      <c r="N34" s="27">
        <v>100</v>
      </c>
      <c r="O34" s="6">
        <v>2200000</v>
      </c>
      <c r="P34" s="6">
        <v>2250000</v>
      </c>
      <c r="Q34" s="6">
        <v>0</v>
      </c>
    </row>
    <row r="35" spans="1:17" s="10" customFormat="1" ht="59.25" customHeight="1" x14ac:dyDescent="0.25">
      <c r="A35" s="27" t="s">
        <v>27</v>
      </c>
      <c r="B35" s="5" t="s">
        <v>47</v>
      </c>
      <c r="C35" s="5" t="s">
        <v>33</v>
      </c>
      <c r="D35" s="5" t="s">
        <v>12</v>
      </c>
      <c r="E35" s="5" t="s">
        <v>144</v>
      </c>
      <c r="F35" s="5" t="s">
        <v>147</v>
      </c>
      <c r="G35" s="5" t="s">
        <v>24</v>
      </c>
      <c r="H35" s="5" t="s">
        <v>14</v>
      </c>
      <c r="I35" s="24" t="s">
        <v>57</v>
      </c>
      <c r="J35" s="9" t="s">
        <v>63</v>
      </c>
      <c r="K35" s="28" t="s">
        <v>174</v>
      </c>
      <c r="L35" s="27">
        <v>100</v>
      </c>
      <c r="M35" s="27">
        <v>100</v>
      </c>
      <c r="N35" s="27">
        <v>100</v>
      </c>
      <c r="O35" s="6">
        <v>7631400</v>
      </c>
      <c r="P35" s="6">
        <v>7858100</v>
      </c>
      <c r="Q35" s="6">
        <v>7858100</v>
      </c>
    </row>
    <row r="36" spans="1:17" s="10" customFormat="1" ht="116.25" customHeight="1" x14ac:dyDescent="0.25">
      <c r="A36" s="30" t="s">
        <v>27</v>
      </c>
      <c r="B36" s="5" t="s">
        <v>47</v>
      </c>
      <c r="C36" s="5" t="s">
        <v>33</v>
      </c>
      <c r="D36" s="5" t="s">
        <v>12</v>
      </c>
      <c r="E36" s="5" t="s">
        <v>214</v>
      </c>
      <c r="F36" s="5" t="s">
        <v>215</v>
      </c>
      <c r="G36" s="5" t="s">
        <v>24</v>
      </c>
      <c r="H36" s="5" t="s">
        <v>14</v>
      </c>
      <c r="I36" s="24" t="s">
        <v>57</v>
      </c>
      <c r="J36" s="9" t="s">
        <v>63</v>
      </c>
      <c r="K36" s="28" t="s">
        <v>216</v>
      </c>
      <c r="L36" s="30">
        <v>100</v>
      </c>
      <c r="M36" s="30">
        <v>100</v>
      </c>
      <c r="N36" s="30">
        <v>100</v>
      </c>
      <c r="O36" s="6">
        <v>264102580.78</v>
      </c>
      <c r="P36" s="6">
        <v>355352009.63999999</v>
      </c>
      <c r="Q36" s="6">
        <v>320242188.07999998</v>
      </c>
    </row>
    <row r="37" spans="1:17" s="10" customFormat="1" ht="59.25" customHeight="1" x14ac:dyDescent="0.25">
      <c r="A37" s="27" t="s">
        <v>27</v>
      </c>
      <c r="B37" s="5" t="s">
        <v>47</v>
      </c>
      <c r="C37" s="5" t="s">
        <v>33</v>
      </c>
      <c r="D37" s="5" t="s">
        <v>12</v>
      </c>
      <c r="E37" s="5" t="s">
        <v>148</v>
      </c>
      <c r="F37" s="5" t="s">
        <v>140</v>
      </c>
      <c r="G37" s="5" t="s">
        <v>24</v>
      </c>
      <c r="H37" s="5" t="s">
        <v>14</v>
      </c>
      <c r="I37" s="24" t="s">
        <v>57</v>
      </c>
      <c r="J37" s="9" t="s">
        <v>63</v>
      </c>
      <c r="K37" s="28" t="s">
        <v>175</v>
      </c>
      <c r="L37" s="27">
        <v>100</v>
      </c>
      <c r="M37" s="27">
        <v>100</v>
      </c>
      <c r="N37" s="27">
        <v>100</v>
      </c>
      <c r="O37" s="6">
        <v>93964400</v>
      </c>
      <c r="P37" s="6">
        <v>92946900</v>
      </c>
      <c r="Q37" s="6">
        <v>91543300</v>
      </c>
    </row>
    <row r="38" spans="1:17" s="10" customFormat="1" ht="60.75" customHeight="1" x14ac:dyDescent="0.25">
      <c r="A38" s="27" t="s">
        <v>27</v>
      </c>
      <c r="B38" s="5" t="s">
        <v>47</v>
      </c>
      <c r="C38" s="5" t="s">
        <v>33</v>
      </c>
      <c r="D38" s="5" t="s">
        <v>23</v>
      </c>
      <c r="E38" s="5" t="s">
        <v>24</v>
      </c>
      <c r="F38" s="5" t="s">
        <v>17</v>
      </c>
      <c r="G38" s="5" t="s">
        <v>24</v>
      </c>
      <c r="H38" s="5" t="s">
        <v>14</v>
      </c>
      <c r="I38" s="24" t="s">
        <v>57</v>
      </c>
      <c r="J38" s="9" t="s">
        <v>63</v>
      </c>
      <c r="K38" s="28" t="s">
        <v>176</v>
      </c>
      <c r="L38" s="27">
        <v>100</v>
      </c>
      <c r="M38" s="27">
        <v>100</v>
      </c>
      <c r="N38" s="27">
        <v>100</v>
      </c>
      <c r="O38" s="6">
        <v>14051597.939999999</v>
      </c>
      <c r="P38" s="6">
        <v>8666743.3000000007</v>
      </c>
      <c r="Q38" s="6">
        <v>4432874.2300000004</v>
      </c>
    </row>
    <row r="39" spans="1:17" ht="84" customHeight="1" x14ac:dyDescent="0.25">
      <c r="A39" s="27" t="s">
        <v>10</v>
      </c>
      <c r="B39" s="5" t="s">
        <v>26</v>
      </c>
      <c r="C39" s="5" t="s">
        <v>19</v>
      </c>
      <c r="D39" s="5" t="s">
        <v>28</v>
      </c>
      <c r="E39" s="5" t="s">
        <v>24</v>
      </c>
      <c r="F39" s="5" t="s">
        <v>43</v>
      </c>
      <c r="G39" s="5" t="s">
        <v>24</v>
      </c>
      <c r="H39" s="5" t="s">
        <v>14</v>
      </c>
      <c r="I39" s="24" t="s">
        <v>18</v>
      </c>
      <c r="J39" s="9" t="s">
        <v>64</v>
      </c>
      <c r="K39" s="28" t="s">
        <v>65</v>
      </c>
      <c r="L39" s="27">
        <v>100</v>
      </c>
      <c r="M39" s="27">
        <v>100</v>
      </c>
      <c r="N39" s="27">
        <v>100</v>
      </c>
      <c r="O39" s="6">
        <f>8851900-2262400</f>
        <v>6589500</v>
      </c>
      <c r="P39" s="6">
        <f>8851900-2262400</f>
        <v>6589500</v>
      </c>
      <c r="Q39" s="6">
        <f>8851900-2262400</f>
        <v>6589500</v>
      </c>
    </row>
    <row r="40" spans="1:17" ht="120.75" customHeight="1" x14ac:dyDescent="0.25">
      <c r="A40" s="27" t="s">
        <v>10</v>
      </c>
      <c r="B40" s="5" t="s">
        <v>26</v>
      </c>
      <c r="C40" s="5" t="s">
        <v>19</v>
      </c>
      <c r="D40" s="5" t="s">
        <v>28</v>
      </c>
      <c r="E40" s="5" t="s">
        <v>25</v>
      </c>
      <c r="F40" s="5" t="s">
        <v>44</v>
      </c>
      <c r="G40" s="5" t="s">
        <v>24</v>
      </c>
      <c r="H40" s="5" t="s">
        <v>14</v>
      </c>
      <c r="I40" s="24" t="s">
        <v>18</v>
      </c>
      <c r="J40" s="9" t="s">
        <v>64</v>
      </c>
      <c r="K40" s="28" t="s">
        <v>66</v>
      </c>
      <c r="L40" s="27">
        <v>100</v>
      </c>
      <c r="M40" s="27">
        <v>100</v>
      </c>
      <c r="N40" s="27">
        <v>100</v>
      </c>
      <c r="O40" s="6">
        <v>5671400</v>
      </c>
      <c r="P40" s="6">
        <v>5671400</v>
      </c>
      <c r="Q40" s="6">
        <v>5671400</v>
      </c>
    </row>
    <row r="41" spans="1:17" ht="73.5" customHeight="1" x14ac:dyDescent="0.25">
      <c r="A41" s="27" t="s">
        <v>10</v>
      </c>
      <c r="B41" s="5" t="s">
        <v>26</v>
      </c>
      <c r="C41" s="5" t="s">
        <v>19</v>
      </c>
      <c r="D41" s="5" t="s">
        <v>29</v>
      </c>
      <c r="E41" s="5" t="s">
        <v>12</v>
      </c>
      <c r="F41" s="5" t="s">
        <v>72</v>
      </c>
      <c r="G41" s="5" t="s">
        <v>24</v>
      </c>
      <c r="H41" s="5" t="s">
        <v>14</v>
      </c>
      <c r="I41" s="24" t="s">
        <v>30</v>
      </c>
      <c r="J41" s="9" t="s">
        <v>64</v>
      </c>
      <c r="K41" s="28" t="s">
        <v>119</v>
      </c>
      <c r="L41" s="27">
        <v>100</v>
      </c>
      <c r="M41" s="27">
        <v>100</v>
      </c>
      <c r="N41" s="27">
        <v>100</v>
      </c>
      <c r="O41" s="6">
        <v>204300</v>
      </c>
      <c r="P41" s="6">
        <v>204300</v>
      </c>
      <c r="Q41" s="6">
        <v>204300</v>
      </c>
    </row>
    <row r="42" spans="1:17" ht="77.25" customHeight="1" x14ac:dyDescent="0.25">
      <c r="A42" s="27" t="s">
        <v>10</v>
      </c>
      <c r="B42" s="5" t="s">
        <v>26</v>
      </c>
      <c r="C42" s="5" t="s">
        <v>19</v>
      </c>
      <c r="D42" s="5" t="s">
        <v>31</v>
      </c>
      <c r="E42" s="5" t="s">
        <v>16</v>
      </c>
      <c r="F42" s="5" t="s">
        <v>47</v>
      </c>
      <c r="G42" s="5" t="s">
        <v>24</v>
      </c>
      <c r="H42" s="5" t="s">
        <v>14</v>
      </c>
      <c r="I42" s="24" t="s">
        <v>32</v>
      </c>
      <c r="J42" s="9" t="s">
        <v>64</v>
      </c>
      <c r="K42" s="28" t="s">
        <v>67</v>
      </c>
      <c r="L42" s="27">
        <v>100</v>
      </c>
      <c r="M42" s="27">
        <v>100</v>
      </c>
      <c r="N42" s="27">
        <v>100</v>
      </c>
      <c r="O42" s="6">
        <v>7011100</v>
      </c>
      <c r="P42" s="6">
        <v>4523600</v>
      </c>
      <c r="Q42" s="6">
        <v>790190</v>
      </c>
    </row>
    <row r="43" spans="1:17" ht="130.5" customHeight="1" x14ac:dyDescent="0.25">
      <c r="A43" s="27" t="s">
        <v>10</v>
      </c>
      <c r="B43" s="5" t="s">
        <v>26</v>
      </c>
      <c r="C43" s="5" t="s">
        <v>19</v>
      </c>
      <c r="D43" s="5" t="s">
        <v>31</v>
      </c>
      <c r="E43" s="5" t="s">
        <v>12</v>
      </c>
      <c r="F43" s="5" t="s">
        <v>41</v>
      </c>
      <c r="G43" s="5" t="s">
        <v>24</v>
      </c>
      <c r="H43" s="5" t="s">
        <v>14</v>
      </c>
      <c r="I43" s="24" t="s">
        <v>32</v>
      </c>
      <c r="J43" s="9" t="s">
        <v>64</v>
      </c>
      <c r="K43" s="28" t="s">
        <v>177</v>
      </c>
      <c r="L43" s="27">
        <v>100</v>
      </c>
      <c r="M43" s="27">
        <v>100</v>
      </c>
      <c r="N43" s="27">
        <v>100</v>
      </c>
      <c r="O43" s="6">
        <v>10000000</v>
      </c>
      <c r="P43" s="6">
        <v>800000</v>
      </c>
      <c r="Q43" s="6">
        <v>0</v>
      </c>
    </row>
    <row r="44" spans="1:17" ht="155.25" customHeight="1" x14ac:dyDescent="0.25">
      <c r="A44" s="27" t="s">
        <v>10</v>
      </c>
      <c r="B44" s="5" t="s">
        <v>121</v>
      </c>
      <c r="C44" s="5" t="s">
        <v>19</v>
      </c>
      <c r="D44" s="5" t="s">
        <v>20</v>
      </c>
      <c r="E44" s="5" t="s">
        <v>16</v>
      </c>
      <c r="F44" s="5" t="s">
        <v>92</v>
      </c>
      <c r="G44" s="5" t="s">
        <v>16</v>
      </c>
      <c r="H44" s="5" t="s">
        <v>14</v>
      </c>
      <c r="I44" s="24" t="s">
        <v>21</v>
      </c>
      <c r="J44" s="9" t="s">
        <v>127</v>
      </c>
      <c r="K44" s="28" t="s">
        <v>178</v>
      </c>
      <c r="L44" s="27">
        <v>100</v>
      </c>
      <c r="M44" s="27">
        <v>100</v>
      </c>
      <c r="N44" s="27">
        <v>100</v>
      </c>
      <c r="O44" s="6">
        <v>5100</v>
      </c>
      <c r="P44" s="6">
        <v>4400</v>
      </c>
      <c r="Q44" s="6">
        <v>5700</v>
      </c>
    </row>
    <row r="45" spans="1:17" ht="144.75" customHeight="1" x14ac:dyDescent="0.25">
      <c r="A45" s="27" t="s">
        <v>10</v>
      </c>
      <c r="B45" s="5" t="s">
        <v>121</v>
      </c>
      <c r="C45" s="5" t="s">
        <v>19</v>
      </c>
      <c r="D45" s="5" t="s">
        <v>20</v>
      </c>
      <c r="E45" s="5" t="s">
        <v>16</v>
      </c>
      <c r="F45" s="5" t="s">
        <v>160</v>
      </c>
      <c r="G45" s="5" t="s">
        <v>16</v>
      </c>
      <c r="H45" s="5" t="s">
        <v>14</v>
      </c>
      <c r="I45" s="24" t="s">
        <v>21</v>
      </c>
      <c r="J45" s="9" t="s">
        <v>202</v>
      </c>
      <c r="K45" s="28" t="s">
        <v>179</v>
      </c>
      <c r="L45" s="27">
        <v>100</v>
      </c>
      <c r="M45" s="27">
        <v>100</v>
      </c>
      <c r="N45" s="27">
        <v>100</v>
      </c>
      <c r="O45" s="6">
        <v>7200</v>
      </c>
      <c r="P45" s="6">
        <v>5700</v>
      </c>
      <c r="Q45" s="6">
        <v>7200</v>
      </c>
    </row>
    <row r="46" spans="1:17" ht="336" customHeight="1" x14ac:dyDescent="0.25">
      <c r="A46" s="27" t="s">
        <v>10</v>
      </c>
      <c r="B46" s="5" t="s">
        <v>73</v>
      </c>
      <c r="C46" s="5" t="s">
        <v>19</v>
      </c>
      <c r="D46" s="5" t="s">
        <v>16</v>
      </c>
      <c r="E46" s="5" t="s">
        <v>12</v>
      </c>
      <c r="F46" s="5" t="s">
        <v>11</v>
      </c>
      <c r="G46" s="5" t="s">
        <v>16</v>
      </c>
      <c r="H46" s="5" t="s">
        <v>14</v>
      </c>
      <c r="I46" s="24" t="s">
        <v>42</v>
      </c>
      <c r="J46" s="9" t="s">
        <v>99</v>
      </c>
      <c r="K46" s="28" t="s">
        <v>180</v>
      </c>
      <c r="L46" s="27">
        <v>93.65</v>
      </c>
      <c r="M46" s="27">
        <v>84.95</v>
      </c>
      <c r="N46" s="27">
        <v>78.849999999999994</v>
      </c>
      <c r="O46" s="6">
        <v>1688213385</v>
      </c>
      <c r="P46" s="6">
        <v>1926239364.6600001</v>
      </c>
      <c r="Q46" s="6">
        <v>1956922428.49</v>
      </c>
    </row>
    <row r="47" spans="1:17" ht="249.75" customHeight="1" x14ac:dyDescent="0.25">
      <c r="A47" s="27" t="s">
        <v>10</v>
      </c>
      <c r="B47" s="5" t="s">
        <v>73</v>
      </c>
      <c r="C47" s="5" t="s">
        <v>19</v>
      </c>
      <c r="D47" s="5" t="s">
        <v>16</v>
      </c>
      <c r="E47" s="5" t="s">
        <v>12</v>
      </c>
      <c r="F47" s="5" t="s">
        <v>15</v>
      </c>
      <c r="G47" s="5" t="s">
        <v>16</v>
      </c>
      <c r="H47" s="5" t="s">
        <v>14</v>
      </c>
      <c r="I47" s="24" t="s">
        <v>42</v>
      </c>
      <c r="J47" s="9" t="s">
        <v>99</v>
      </c>
      <c r="K47" s="28" t="s">
        <v>181</v>
      </c>
      <c r="L47" s="27">
        <v>93.65</v>
      </c>
      <c r="M47" s="27">
        <v>84.95</v>
      </c>
      <c r="N47" s="27">
        <v>78.849999999999994</v>
      </c>
      <c r="O47" s="6">
        <v>810772</v>
      </c>
      <c r="P47" s="6">
        <v>756916</v>
      </c>
      <c r="Q47" s="6">
        <v>756268</v>
      </c>
    </row>
    <row r="48" spans="1:17" ht="209.25" customHeight="1" x14ac:dyDescent="0.25">
      <c r="A48" s="27" t="s">
        <v>10</v>
      </c>
      <c r="B48" s="5" t="s">
        <v>73</v>
      </c>
      <c r="C48" s="5" t="s">
        <v>77</v>
      </c>
      <c r="D48" s="5" t="s">
        <v>16</v>
      </c>
      <c r="E48" s="5" t="s">
        <v>12</v>
      </c>
      <c r="F48" s="5" t="s">
        <v>17</v>
      </c>
      <c r="G48" s="5" t="s">
        <v>16</v>
      </c>
      <c r="H48" s="5" t="s">
        <v>14</v>
      </c>
      <c r="I48" s="24" t="s">
        <v>42</v>
      </c>
      <c r="J48" s="9" t="s">
        <v>99</v>
      </c>
      <c r="K48" s="28" t="s">
        <v>161</v>
      </c>
      <c r="L48" s="27">
        <v>93.65</v>
      </c>
      <c r="M48" s="27">
        <v>84.95</v>
      </c>
      <c r="N48" s="27">
        <v>78.849999999999994</v>
      </c>
      <c r="O48" s="6">
        <v>6161870</v>
      </c>
      <c r="P48" s="6">
        <v>5752564</v>
      </c>
      <c r="Q48" s="6">
        <v>5747641</v>
      </c>
    </row>
    <row r="49" spans="1:17" ht="207" customHeight="1" x14ac:dyDescent="0.25">
      <c r="A49" s="27" t="s">
        <v>10</v>
      </c>
      <c r="B49" s="5" t="s">
        <v>73</v>
      </c>
      <c r="C49" s="5" t="s">
        <v>19</v>
      </c>
      <c r="D49" s="5" t="s">
        <v>16</v>
      </c>
      <c r="E49" s="5" t="s">
        <v>12</v>
      </c>
      <c r="F49" s="5" t="s">
        <v>40</v>
      </c>
      <c r="G49" s="5" t="s">
        <v>16</v>
      </c>
      <c r="H49" s="5" t="s">
        <v>14</v>
      </c>
      <c r="I49" s="24" t="s">
        <v>42</v>
      </c>
      <c r="J49" s="9" t="s">
        <v>99</v>
      </c>
      <c r="K49" s="28" t="s">
        <v>182</v>
      </c>
      <c r="L49" s="27">
        <v>93.65</v>
      </c>
      <c r="M49" s="27">
        <v>84.95</v>
      </c>
      <c r="N49" s="27">
        <v>78.849999999999994</v>
      </c>
      <c r="O49" s="6">
        <v>3729553</v>
      </c>
      <c r="P49" s="6">
        <v>3481815</v>
      </c>
      <c r="Q49" s="6">
        <v>3478835</v>
      </c>
    </row>
    <row r="50" spans="1:17" ht="175.5" customHeight="1" x14ac:dyDescent="0.25">
      <c r="A50" s="27" t="s">
        <v>10</v>
      </c>
      <c r="B50" s="5" t="s">
        <v>73</v>
      </c>
      <c r="C50" s="5" t="s">
        <v>19</v>
      </c>
      <c r="D50" s="5" t="s">
        <v>34</v>
      </c>
      <c r="E50" s="5" t="s">
        <v>12</v>
      </c>
      <c r="F50" s="5" t="s">
        <v>74</v>
      </c>
      <c r="G50" s="5" t="s">
        <v>16</v>
      </c>
      <c r="H50" s="5" t="s">
        <v>14</v>
      </c>
      <c r="I50" s="24" t="s">
        <v>42</v>
      </c>
      <c r="J50" s="9" t="s">
        <v>99</v>
      </c>
      <c r="K50" s="28" t="s">
        <v>116</v>
      </c>
      <c r="L50" s="26">
        <v>0.2923</v>
      </c>
      <c r="M50" s="26">
        <v>0.2923</v>
      </c>
      <c r="N50" s="26">
        <v>0.2923</v>
      </c>
      <c r="O50" s="6">
        <v>14052940</v>
      </c>
      <c r="P50" s="6">
        <v>14501800</v>
      </c>
      <c r="Q50" s="6">
        <v>15358390</v>
      </c>
    </row>
    <row r="51" spans="1:17" ht="201.75" customHeight="1" x14ac:dyDescent="0.25">
      <c r="A51" s="27" t="s">
        <v>10</v>
      </c>
      <c r="B51" s="5" t="s">
        <v>73</v>
      </c>
      <c r="C51" s="5" t="s">
        <v>19</v>
      </c>
      <c r="D51" s="5" t="s">
        <v>34</v>
      </c>
      <c r="E51" s="5" t="s">
        <v>12</v>
      </c>
      <c r="F51" s="5" t="s">
        <v>75</v>
      </c>
      <c r="G51" s="5" t="s">
        <v>16</v>
      </c>
      <c r="H51" s="5" t="s">
        <v>14</v>
      </c>
      <c r="I51" s="24" t="s">
        <v>42</v>
      </c>
      <c r="J51" s="9" t="s">
        <v>99</v>
      </c>
      <c r="K51" s="28" t="s">
        <v>98</v>
      </c>
      <c r="L51" s="26">
        <v>0.2923</v>
      </c>
      <c r="M51" s="26">
        <v>0.2923</v>
      </c>
      <c r="N51" s="26">
        <v>0.2923</v>
      </c>
      <c r="O51" s="6">
        <v>63320</v>
      </c>
      <c r="P51" s="6">
        <v>67250</v>
      </c>
      <c r="Q51" s="6">
        <v>71170</v>
      </c>
    </row>
    <row r="52" spans="1:17" ht="166.5" customHeight="1" x14ac:dyDescent="0.25">
      <c r="A52" s="27" t="s">
        <v>10</v>
      </c>
      <c r="B52" s="5" t="s">
        <v>73</v>
      </c>
      <c r="C52" s="5" t="s">
        <v>19</v>
      </c>
      <c r="D52" s="5" t="s">
        <v>34</v>
      </c>
      <c r="E52" s="5" t="s">
        <v>12</v>
      </c>
      <c r="F52" s="5" t="s">
        <v>84</v>
      </c>
      <c r="G52" s="5" t="s">
        <v>16</v>
      </c>
      <c r="H52" s="5" t="s">
        <v>14</v>
      </c>
      <c r="I52" s="24" t="s">
        <v>42</v>
      </c>
      <c r="J52" s="9" t="s">
        <v>99</v>
      </c>
      <c r="K52" s="28" t="s">
        <v>183</v>
      </c>
      <c r="L52" s="26">
        <v>0.2923</v>
      </c>
      <c r="M52" s="26">
        <v>0.2923</v>
      </c>
      <c r="N52" s="26">
        <v>0.2923</v>
      </c>
      <c r="O52" s="6">
        <v>14192120</v>
      </c>
      <c r="P52" s="6">
        <v>14573410</v>
      </c>
      <c r="Q52" s="6">
        <v>15421690</v>
      </c>
    </row>
    <row r="53" spans="1:17" ht="165" customHeight="1" x14ac:dyDescent="0.25">
      <c r="A53" s="27" t="s">
        <v>10</v>
      </c>
      <c r="B53" s="5" t="s">
        <v>73</v>
      </c>
      <c r="C53" s="5" t="s">
        <v>19</v>
      </c>
      <c r="D53" s="5" t="s">
        <v>34</v>
      </c>
      <c r="E53" s="5" t="s">
        <v>12</v>
      </c>
      <c r="F53" s="5" t="s">
        <v>91</v>
      </c>
      <c r="G53" s="5" t="s">
        <v>16</v>
      </c>
      <c r="H53" s="5" t="s">
        <v>14</v>
      </c>
      <c r="I53" s="24" t="s">
        <v>42</v>
      </c>
      <c r="J53" s="9" t="s">
        <v>99</v>
      </c>
      <c r="K53" s="28" t="s">
        <v>117</v>
      </c>
      <c r="L53" s="26">
        <v>0.2923</v>
      </c>
      <c r="M53" s="26">
        <v>0.2923</v>
      </c>
      <c r="N53" s="26">
        <v>0.2923</v>
      </c>
      <c r="O53" s="6">
        <v>-1439380</v>
      </c>
      <c r="P53" s="6">
        <v>-1442500</v>
      </c>
      <c r="Q53" s="6">
        <v>-1470780</v>
      </c>
    </row>
    <row r="54" spans="1:17" ht="69.75" customHeight="1" x14ac:dyDescent="0.25">
      <c r="A54" s="27" t="s">
        <v>10</v>
      </c>
      <c r="B54" s="5" t="s">
        <v>73</v>
      </c>
      <c r="C54" s="5" t="s">
        <v>19</v>
      </c>
      <c r="D54" s="5" t="s">
        <v>24</v>
      </c>
      <c r="E54" s="5" t="s">
        <v>16</v>
      </c>
      <c r="F54" s="5" t="s">
        <v>48</v>
      </c>
      <c r="G54" s="5" t="s">
        <v>16</v>
      </c>
      <c r="H54" s="5" t="s">
        <v>14</v>
      </c>
      <c r="I54" s="24" t="s">
        <v>42</v>
      </c>
      <c r="J54" s="9" t="s">
        <v>99</v>
      </c>
      <c r="K54" s="28" t="s">
        <v>68</v>
      </c>
      <c r="L54" s="27">
        <v>100</v>
      </c>
      <c r="M54" s="27">
        <v>100</v>
      </c>
      <c r="N54" s="27">
        <v>100</v>
      </c>
      <c r="O54" s="6">
        <v>26411662</v>
      </c>
      <c r="P54" s="6">
        <v>26603400</v>
      </c>
      <c r="Q54" s="6">
        <v>26704400</v>
      </c>
    </row>
    <row r="55" spans="1:17" ht="97.5" customHeight="1" x14ac:dyDescent="0.25">
      <c r="A55" s="27" t="s">
        <v>10</v>
      </c>
      <c r="B55" s="5" t="s">
        <v>73</v>
      </c>
      <c r="C55" s="5" t="s">
        <v>19</v>
      </c>
      <c r="D55" s="5" t="s">
        <v>24</v>
      </c>
      <c r="E55" s="5" t="s">
        <v>16</v>
      </c>
      <c r="F55" s="5" t="s">
        <v>13</v>
      </c>
      <c r="G55" s="5" t="s">
        <v>16</v>
      </c>
      <c r="H55" s="5" t="s">
        <v>14</v>
      </c>
      <c r="I55" s="24" t="s">
        <v>42</v>
      </c>
      <c r="J55" s="9" t="s">
        <v>99</v>
      </c>
      <c r="K55" s="28" t="s">
        <v>108</v>
      </c>
      <c r="L55" s="27">
        <v>100</v>
      </c>
      <c r="M55" s="27">
        <v>100</v>
      </c>
      <c r="N55" s="27">
        <v>100</v>
      </c>
      <c r="O55" s="6">
        <v>38963738</v>
      </c>
      <c r="P55" s="6">
        <v>39246600</v>
      </c>
      <c r="Q55" s="6">
        <v>39395600</v>
      </c>
    </row>
    <row r="56" spans="1:17" ht="39.75" customHeight="1" x14ac:dyDescent="0.25">
      <c r="A56" s="27" t="s">
        <v>10</v>
      </c>
      <c r="B56" s="5" t="s">
        <v>73</v>
      </c>
      <c r="C56" s="5" t="s">
        <v>19</v>
      </c>
      <c r="D56" s="5" t="s">
        <v>24</v>
      </c>
      <c r="E56" s="5" t="s">
        <v>34</v>
      </c>
      <c r="F56" s="5" t="s">
        <v>11</v>
      </c>
      <c r="G56" s="5" t="s">
        <v>16</v>
      </c>
      <c r="H56" s="5" t="s">
        <v>14</v>
      </c>
      <c r="I56" s="24" t="s">
        <v>42</v>
      </c>
      <c r="J56" s="9" t="s">
        <v>99</v>
      </c>
      <c r="K56" s="28" t="s">
        <v>69</v>
      </c>
      <c r="L56" s="27">
        <v>100</v>
      </c>
      <c r="M56" s="27">
        <v>100</v>
      </c>
      <c r="N56" s="27">
        <v>100</v>
      </c>
      <c r="O56" s="6">
        <v>30000</v>
      </c>
      <c r="P56" s="6">
        <v>30000</v>
      </c>
      <c r="Q56" s="6">
        <v>30000</v>
      </c>
    </row>
    <row r="57" spans="1:17" ht="66" customHeight="1" x14ac:dyDescent="0.25">
      <c r="A57" s="27" t="s">
        <v>10</v>
      </c>
      <c r="B57" s="5" t="s">
        <v>73</v>
      </c>
      <c r="C57" s="5" t="s">
        <v>19</v>
      </c>
      <c r="D57" s="5" t="s">
        <v>24</v>
      </c>
      <c r="E57" s="5" t="s">
        <v>35</v>
      </c>
      <c r="F57" s="5" t="s">
        <v>15</v>
      </c>
      <c r="G57" s="5" t="s">
        <v>12</v>
      </c>
      <c r="H57" s="5" t="s">
        <v>14</v>
      </c>
      <c r="I57" s="24" t="s">
        <v>42</v>
      </c>
      <c r="J57" s="9" t="s">
        <v>99</v>
      </c>
      <c r="K57" s="28" t="s">
        <v>184</v>
      </c>
      <c r="L57" s="27">
        <v>100</v>
      </c>
      <c r="M57" s="27">
        <v>100</v>
      </c>
      <c r="N57" s="27">
        <v>100</v>
      </c>
      <c r="O57" s="6">
        <v>3924000</v>
      </c>
      <c r="P57" s="6">
        <v>4002500</v>
      </c>
      <c r="Q57" s="6">
        <v>4082500</v>
      </c>
    </row>
    <row r="58" spans="1:17" ht="35.25" customHeight="1" x14ac:dyDescent="0.25">
      <c r="A58" s="27" t="s">
        <v>10</v>
      </c>
      <c r="B58" s="5" t="s">
        <v>73</v>
      </c>
      <c r="C58" s="5" t="s">
        <v>77</v>
      </c>
      <c r="D58" s="5" t="s">
        <v>37</v>
      </c>
      <c r="E58" s="5" t="s">
        <v>35</v>
      </c>
      <c r="F58" s="5" t="s">
        <v>48</v>
      </c>
      <c r="G58" s="5" t="s">
        <v>12</v>
      </c>
      <c r="H58" s="5" t="s">
        <v>14</v>
      </c>
      <c r="I58" s="24" t="s">
        <v>42</v>
      </c>
      <c r="J58" s="9" t="s">
        <v>99</v>
      </c>
      <c r="K58" s="28" t="s">
        <v>162</v>
      </c>
      <c r="L58" s="27">
        <v>16</v>
      </c>
      <c r="M58" s="27">
        <v>16</v>
      </c>
      <c r="N58" s="27">
        <v>16</v>
      </c>
      <c r="O58" s="6">
        <v>609000</v>
      </c>
      <c r="P58" s="6">
        <v>610000</v>
      </c>
      <c r="Q58" s="6">
        <v>611000</v>
      </c>
    </row>
    <row r="59" spans="1:17" ht="32.25" customHeight="1" x14ac:dyDescent="0.25">
      <c r="A59" s="27" t="s">
        <v>10</v>
      </c>
      <c r="B59" s="5" t="s">
        <v>73</v>
      </c>
      <c r="C59" s="5" t="s">
        <v>77</v>
      </c>
      <c r="D59" s="5" t="s">
        <v>37</v>
      </c>
      <c r="E59" s="5" t="s">
        <v>35</v>
      </c>
      <c r="F59" s="5" t="s">
        <v>81</v>
      </c>
      <c r="G59" s="5" t="s">
        <v>12</v>
      </c>
      <c r="H59" s="5" t="s">
        <v>14</v>
      </c>
      <c r="I59" s="24" t="s">
        <v>42</v>
      </c>
      <c r="J59" s="9" t="s">
        <v>99</v>
      </c>
      <c r="K59" s="28" t="s">
        <v>82</v>
      </c>
      <c r="L59" s="27">
        <v>16</v>
      </c>
      <c r="M59" s="27">
        <v>16</v>
      </c>
      <c r="N59" s="27">
        <v>16</v>
      </c>
      <c r="O59" s="6">
        <v>3376000</v>
      </c>
      <c r="P59" s="6">
        <v>3380000</v>
      </c>
      <c r="Q59" s="6">
        <v>3384000</v>
      </c>
    </row>
    <row r="60" spans="1:17" ht="66" customHeight="1" x14ac:dyDescent="0.25">
      <c r="A60" s="27" t="s">
        <v>10</v>
      </c>
      <c r="B60" s="5" t="s">
        <v>73</v>
      </c>
      <c r="C60" s="5" t="s">
        <v>19</v>
      </c>
      <c r="D60" s="5" t="s">
        <v>37</v>
      </c>
      <c r="E60" s="5" t="s">
        <v>37</v>
      </c>
      <c r="F60" s="5" t="s">
        <v>39</v>
      </c>
      <c r="G60" s="5" t="s">
        <v>24</v>
      </c>
      <c r="H60" s="5" t="s">
        <v>14</v>
      </c>
      <c r="I60" s="24" t="s">
        <v>42</v>
      </c>
      <c r="J60" s="9" t="s">
        <v>99</v>
      </c>
      <c r="K60" s="28" t="s">
        <v>70</v>
      </c>
      <c r="L60" s="27">
        <v>100</v>
      </c>
      <c r="M60" s="27">
        <v>100</v>
      </c>
      <c r="N60" s="27">
        <v>100</v>
      </c>
      <c r="O60" s="6">
        <v>211000</v>
      </c>
      <c r="P60" s="6">
        <v>211000</v>
      </c>
      <c r="Q60" s="6">
        <v>211000</v>
      </c>
    </row>
    <row r="61" spans="1:17" ht="72" customHeight="1" x14ac:dyDescent="0.25">
      <c r="A61" s="27" t="s">
        <v>10</v>
      </c>
      <c r="B61" s="5" t="s">
        <v>73</v>
      </c>
      <c r="C61" s="5" t="s">
        <v>19</v>
      </c>
      <c r="D61" s="5" t="s">
        <v>37</v>
      </c>
      <c r="E61" s="5" t="s">
        <v>37</v>
      </c>
      <c r="F61" s="5" t="s">
        <v>155</v>
      </c>
      <c r="G61" s="5" t="s">
        <v>24</v>
      </c>
      <c r="H61" s="5" t="s">
        <v>14</v>
      </c>
      <c r="I61" s="24" t="s">
        <v>42</v>
      </c>
      <c r="J61" s="9" t="s">
        <v>99</v>
      </c>
      <c r="K61" s="28" t="s">
        <v>185</v>
      </c>
      <c r="L61" s="27">
        <v>100</v>
      </c>
      <c r="M61" s="27">
        <v>100</v>
      </c>
      <c r="N61" s="27">
        <v>100</v>
      </c>
      <c r="O61" s="6">
        <v>9000</v>
      </c>
      <c r="P61" s="6">
        <v>9000</v>
      </c>
      <c r="Q61" s="6">
        <v>9000</v>
      </c>
    </row>
    <row r="62" spans="1:17" ht="74.25" customHeight="1" x14ac:dyDescent="0.25">
      <c r="A62" s="27" t="s">
        <v>10</v>
      </c>
      <c r="B62" s="5" t="s">
        <v>73</v>
      </c>
      <c r="C62" s="5" t="s">
        <v>19</v>
      </c>
      <c r="D62" s="5" t="s">
        <v>22</v>
      </c>
      <c r="E62" s="5" t="s">
        <v>34</v>
      </c>
      <c r="F62" s="5" t="s">
        <v>11</v>
      </c>
      <c r="G62" s="5" t="s">
        <v>16</v>
      </c>
      <c r="H62" s="5" t="s">
        <v>14</v>
      </c>
      <c r="I62" s="24" t="s">
        <v>42</v>
      </c>
      <c r="J62" s="9" t="s">
        <v>99</v>
      </c>
      <c r="K62" s="31" t="s">
        <v>217</v>
      </c>
      <c r="L62" s="27">
        <v>100</v>
      </c>
      <c r="M62" s="27">
        <v>100</v>
      </c>
      <c r="N62" s="27">
        <v>100</v>
      </c>
      <c r="O62" s="6">
        <v>5710000</v>
      </c>
      <c r="P62" s="6">
        <v>5710000</v>
      </c>
      <c r="Q62" s="6">
        <v>5710000</v>
      </c>
    </row>
    <row r="63" spans="1:17" ht="121.5" customHeight="1" x14ac:dyDescent="0.25">
      <c r="A63" s="27" t="s">
        <v>10</v>
      </c>
      <c r="B63" s="5" t="s">
        <v>156</v>
      </c>
      <c r="C63" s="5" t="s">
        <v>19</v>
      </c>
      <c r="D63" s="5" t="s">
        <v>20</v>
      </c>
      <c r="E63" s="5" t="s">
        <v>16</v>
      </c>
      <c r="F63" s="5" t="s">
        <v>100</v>
      </c>
      <c r="G63" s="5" t="s">
        <v>16</v>
      </c>
      <c r="H63" s="5" t="s">
        <v>14</v>
      </c>
      <c r="I63" s="24" t="s">
        <v>21</v>
      </c>
      <c r="J63" s="9" t="s">
        <v>203</v>
      </c>
      <c r="K63" s="28" t="s">
        <v>186</v>
      </c>
      <c r="L63" s="27">
        <v>100</v>
      </c>
      <c r="M63" s="27">
        <v>100</v>
      </c>
      <c r="N63" s="27">
        <v>100</v>
      </c>
      <c r="O63" s="6">
        <v>20100</v>
      </c>
      <c r="P63" s="6">
        <v>20100</v>
      </c>
      <c r="Q63" s="6">
        <v>20100</v>
      </c>
    </row>
    <row r="64" spans="1:17" ht="57.75" customHeight="1" x14ac:dyDescent="0.25">
      <c r="A64" s="27" t="s">
        <v>10</v>
      </c>
      <c r="B64" s="5" t="s">
        <v>74</v>
      </c>
      <c r="C64" s="5" t="s">
        <v>19</v>
      </c>
      <c r="D64" s="5" t="s">
        <v>29</v>
      </c>
      <c r="E64" s="5" t="s">
        <v>16</v>
      </c>
      <c r="F64" s="5" t="s">
        <v>72</v>
      </c>
      <c r="G64" s="5" t="s">
        <v>24</v>
      </c>
      <c r="H64" s="5" t="s">
        <v>14</v>
      </c>
      <c r="I64" s="24" t="s">
        <v>30</v>
      </c>
      <c r="J64" s="9" t="s">
        <v>71</v>
      </c>
      <c r="K64" s="28" t="s">
        <v>60</v>
      </c>
      <c r="L64" s="27">
        <v>100</v>
      </c>
      <c r="M64" s="27">
        <v>100</v>
      </c>
      <c r="N64" s="27">
        <v>100</v>
      </c>
      <c r="O64" s="6">
        <v>34857500</v>
      </c>
      <c r="P64" s="6">
        <v>33663700</v>
      </c>
      <c r="Q64" s="6">
        <v>33663700</v>
      </c>
    </row>
    <row r="65" spans="1:17" ht="59.25" customHeight="1" x14ac:dyDescent="0.25">
      <c r="A65" s="27" t="s">
        <v>10</v>
      </c>
      <c r="B65" s="5" t="s">
        <v>74</v>
      </c>
      <c r="C65" s="5" t="s">
        <v>19</v>
      </c>
      <c r="D65" s="5" t="s">
        <v>29</v>
      </c>
      <c r="E65" s="5" t="s">
        <v>12</v>
      </c>
      <c r="F65" s="5" t="s">
        <v>72</v>
      </c>
      <c r="G65" s="5" t="s">
        <v>24</v>
      </c>
      <c r="H65" s="5" t="s">
        <v>14</v>
      </c>
      <c r="I65" s="24" t="s">
        <v>30</v>
      </c>
      <c r="J65" s="9" t="s">
        <v>71</v>
      </c>
      <c r="K65" s="28" t="s">
        <v>119</v>
      </c>
      <c r="L65" s="27">
        <v>100</v>
      </c>
      <c r="M65" s="27">
        <v>100</v>
      </c>
      <c r="N65" s="27">
        <v>100</v>
      </c>
      <c r="O65" s="6">
        <v>400000</v>
      </c>
      <c r="P65" s="6">
        <v>400000</v>
      </c>
      <c r="Q65" s="6">
        <v>400000</v>
      </c>
    </row>
    <row r="66" spans="1:17" ht="61.5" customHeight="1" x14ac:dyDescent="0.25">
      <c r="A66" s="27" t="s">
        <v>10</v>
      </c>
      <c r="B66" s="5" t="s">
        <v>75</v>
      </c>
      <c r="C66" s="5" t="s">
        <v>19</v>
      </c>
      <c r="D66" s="5" t="s">
        <v>29</v>
      </c>
      <c r="E66" s="5" t="s">
        <v>12</v>
      </c>
      <c r="F66" s="5" t="s">
        <v>72</v>
      </c>
      <c r="G66" s="5" t="s">
        <v>24</v>
      </c>
      <c r="H66" s="5" t="s">
        <v>14</v>
      </c>
      <c r="I66" s="24" t="s">
        <v>30</v>
      </c>
      <c r="J66" s="9" t="s">
        <v>110</v>
      </c>
      <c r="K66" s="28" t="s">
        <v>119</v>
      </c>
      <c r="L66" s="27">
        <v>100</v>
      </c>
      <c r="M66" s="27">
        <v>100</v>
      </c>
      <c r="N66" s="27">
        <v>100</v>
      </c>
      <c r="O66" s="6">
        <v>23600</v>
      </c>
      <c r="P66" s="6">
        <v>23600</v>
      </c>
      <c r="Q66" s="6">
        <v>23600</v>
      </c>
    </row>
    <row r="67" spans="1:17" ht="102.75" customHeight="1" x14ac:dyDescent="0.25">
      <c r="A67" s="27" t="s">
        <v>10</v>
      </c>
      <c r="B67" s="5" t="s">
        <v>122</v>
      </c>
      <c r="C67" s="5" t="s">
        <v>19</v>
      </c>
      <c r="D67" s="5" t="s">
        <v>20</v>
      </c>
      <c r="E67" s="5" t="s">
        <v>12</v>
      </c>
      <c r="F67" s="5" t="s">
        <v>11</v>
      </c>
      <c r="G67" s="5" t="s">
        <v>12</v>
      </c>
      <c r="H67" s="5" t="s">
        <v>14</v>
      </c>
      <c r="I67" s="24" t="s">
        <v>21</v>
      </c>
      <c r="J67" s="9" t="s">
        <v>133</v>
      </c>
      <c r="K67" s="28" t="s">
        <v>90</v>
      </c>
      <c r="L67" s="27">
        <v>100</v>
      </c>
      <c r="M67" s="27">
        <v>100</v>
      </c>
      <c r="N67" s="27">
        <v>100</v>
      </c>
      <c r="O67" s="6">
        <v>81800</v>
      </c>
      <c r="P67" s="6">
        <v>81800</v>
      </c>
      <c r="Q67" s="6">
        <v>81800</v>
      </c>
    </row>
    <row r="68" spans="1:17" ht="90" customHeight="1" x14ac:dyDescent="0.25">
      <c r="A68" s="27" t="s">
        <v>10</v>
      </c>
      <c r="B68" s="5" t="s">
        <v>122</v>
      </c>
      <c r="C68" s="5" t="s">
        <v>19</v>
      </c>
      <c r="D68" s="5" t="s">
        <v>20</v>
      </c>
      <c r="E68" s="5" t="s">
        <v>12</v>
      </c>
      <c r="F68" s="5" t="s">
        <v>15</v>
      </c>
      <c r="G68" s="5" t="s">
        <v>12</v>
      </c>
      <c r="H68" s="5" t="s">
        <v>14</v>
      </c>
      <c r="I68" s="24" t="s">
        <v>21</v>
      </c>
      <c r="J68" s="9" t="s">
        <v>133</v>
      </c>
      <c r="K68" s="28" t="s">
        <v>187</v>
      </c>
      <c r="L68" s="27">
        <v>100</v>
      </c>
      <c r="M68" s="27">
        <v>100</v>
      </c>
      <c r="N68" s="27">
        <v>100</v>
      </c>
      <c r="O68" s="6">
        <v>3500</v>
      </c>
      <c r="P68" s="6">
        <v>3500</v>
      </c>
      <c r="Q68" s="6">
        <v>3500</v>
      </c>
    </row>
    <row r="69" spans="1:17" ht="156" customHeight="1" x14ac:dyDescent="0.25">
      <c r="A69" s="27" t="s">
        <v>10</v>
      </c>
      <c r="B69" s="5" t="s">
        <v>102</v>
      </c>
      <c r="C69" s="5" t="s">
        <v>19</v>
      </c>
      <c r="D69" s="5" t="s">
        <v>20</v>
      </c>
      <c r="E69" s="5" t="s">
        <v>16</v>
      </c>
      <c r="F69" s="5" t="s">
        <v>93</v>
      </c>
      <c r="G69" s="5" t="s">
        <v>16</v>
      </c>
      <c r="H69" s="5" t="s">
        <v>14</v>
      </c>
      <c r="I69" s="24" t="s">
        <v>21</v>
      </c>
      <c r="J69" s="9" t="s">
        <v>101</v>
      </c>
      <c r="K69" s="28" t="s">
        <v>188</v>
      </c>
      <c r="L69" s="27">
        <v>100</v>
      </c>
      <c r="M69" s="27">
        <v>100</v>
      </c>
      <c r="N69" s="27">
        <v>100</v>
      </c>
      <c r="O69" s="6">
        <v>5700</v>
      </c>
      <c r="P69" s="6">
        <v>5700</v>
      </c>
      <c r="Q69" s="6">
        <v>5700</v>
      </c>
    </row>
    <row r="70" spans="1:17" ht="166.5" customHeight="1" x14ac:dyDescent="0.25">
      <c r="A70" s="27" t="s">
        <v>10</v>
      </c>
      <c r="B70" s="5" t="s">
        <v>102</v>
      </c>
      <c r="C70" s="5" t="s">
        <v>19</v>
      </c>
      <c r="D70" s="5" t="s">
        <v>20</v>
      </c>
      <c r="E70" s="5" t="s">
        <v>16</v>
      </c>
      <c r="F70" s="5" t="s">
        <v>92</v>
      </c>
      <c r="G70" s="5" t="s">
        <v>16</v>
      </c>
      <c r="H70" s="5" t="s">
        <v>14</v>
      </c>
      <c r="I70" s="24" t="s">
        <v>21</v>
      </c>
      <c r="J70" s="9" t="s">
        <v>101</v>
      </c>
      <c r="K70" s="28" t="s">
        <v>178</v>
      </c>
      <c r="L70" s="27">
        <v>100</v>
      </c>
      <c r="M70" s="27">
        <v>100</v>
      </c>
      <c r="N70" s="27">
        <v>100</v>
      </c>
      <c r="O70" s="6">
        <v>184000</v>
      </c>
      <c r="P70" s="6">
        <v>184000</v>
      </c>
      <c r="Q70" s="6">
        <v>184000</v>
      </c>
    </row>
    <row r="71" spans="1:17" ht="117.75" customHeight="1" x14ac:dyDescent="0.25">
      <c r="A71" s="27" t="s">
        <v>10</v>
      </c>
      <c r="B71" s="5" t="s">
        <v>102</v>
      </c>
      <c r="C71" s="5" t="s">
        <v>19</v>
      </c>
      <c r="D71" s="5" t="s">
        <v>20</v>
      </c>
      <c r="E71" s="5" t="s">
        <v>16</v>
      </c>
      <c r="F71" s="5" t="s">
        <v>100</v>
      </c>
      <c r="G71" s="5" t="s">
        <v>16</v>
      </c>
      <c r="H71" s="5" t="s">
        <v>14</v>
      </c>
      <c r="I71" s="24" t="s">
        <v>21</v>
      </c>
      <c r="J71" s="9" t="s">
        <v>101</v>
      </c>
      <c r="K71" s="28" t="s">
        <v>186</v>
      </c>
      <c r="L71" s="27">
        <v>100</v>
      </c>
      <c r="M71" s="27">
        <v>100</v>
      </c>
      <c r="N71" s="27">
        <v>100</v>
      </c>
      <c r="O71" s="6">
        <v>41700</v>
      </c>
      <c r="P71" s="6">
        <v>41700</v>
      </c>
      <c r="Q71" s="6">
        <v>41700</v>
      </c>
    </row>
    <row r="72" spans="1:17" ht="75.75" customHeight="1" x14ac:dyDescent="0.25">
      <c r="A72" s="27" t="s">
        <v>10</v>
      </c>
      <c r="B72" s="5" t="s">
        <v>111</v>
      </c>
      <c r="C72" s="5" t="s">
        <v>19</v>
      </c>
      <c r="D72" s="5" t="s">
        <v>29</v>
      </c>
      <c r="E72" s="5" t="s">
        <v>12</v>
      </c>
      <c r="F72" s="5" t="s">
        <v>72</v>
      </c>
      <c r="G72" s="5" t="s">
        <v>24</v>
      </c>
      <c r="H72" s="5" t="s">
        <v>14</v>
      </c>
      <c r="I72" s="24" t="s">
        <v>30</v>
      </c>
      <c r="J72" s="9" t="s">
        <v>112</v>
      </c>
      <c r="K72" s="28" t="s">
        <v>119</v>
      </c>
      <c r="L72" s="27">
        <v>100</v>
      </c>
      <c r="M72" s="27">
        <v>100</v>
      </c>
      <c r="N72" s="27">
        <v>100</v>
      </c>
      <c r="O72" s="6">
        <v>57700</v>
      </c>
      <c r="P72" s="6">
        <v>57700</v>
      </c>
      <c r="Q72" s="6">
        <v>57700</v>
      </c>
    </row>
    <row r="73" spans="1:17" ht="154.5" customHeight="1" x14ac:dyDescent="0.25">
      <c r="A73" s="27" t="s">
        <v>10</v>
      </c>
      <c r="B73" s="5" t="s">
        <v>86</v>
      </c>
      <c r="C73" s="5" t="s">
        <v>19</v>
      </c>
      <c r="D73" s="5" t="s">
        <v>31</v>
      </c>
      <c r="E73" s="5" t="s">
        <v>12</v>
      </c>
      <c r="F73" s="5" t="s">
        <v>41</v>
      </c>
      <c r="G73" s="5" t="s">
        <v>24</v>
      </c>
      <c r="H73" s="5" t="s">
        <v>14</v>
      </c>
      <c r="I73" s="24" t="s">
        <v>80</v>
      </c>
      <c r="J73" s="9" t="s">
        <v>88</v>
      </c>
      <c r="K73" s="28" t="s">
        <v>87</v>
      </c>
      <c r="L73" s="27">
        <v>100</v>
      </c>
      <c r="M73" s="27">
        <v>100</v>
      </c>
      <c r="N73" s="27">
        <v>100</v>
      </c>
      <c r="O73" s="6">
        <v>5111000</v>
      </c>
      <c r="P73" s="6">
        <v>4900000</v>
      </c>
      <c r="Q73" s="6">
        <v>4789000</v>
      </c>
    </row>
    <row r="74" spans="1:17" ht="297.75" customHeight="1" x14ac:dyDescent="0.25">
      <c r="A74" s="27" t="s">
        <v>10</v>
      </c>
      <c r="B74" s="5" t="s">
        <v>157</v>
      </c>
      <c r="C74" s="5" t="s">
        <v>19</v>
      </c>
      <c r="D74" s="5" t="s">
        <v>28</v>
      </c>
      <c r="E74" s="5" t="s">
        <v>24</v>
      </c>
      <c r="F74" s="5" t="s">
        <v>38</v>
      </c>
      <c r="G74" s="5" t="s">
        <v>24</v>
      </c>
      <c r="H74" s="5" t="s">
        <v>14</v>
      </c>
      <c r="I74" s="24" t="s">
        <v>18</v>
      </c>
      <c r="J74" s="9" t="s">
        <v>204</v>
      </c>
      <c r="K74" s="28" t="s">
        <v>189</v>
      </c>
      <c r="L74" s="27">
        <v>50</v>
      </c>
      <c r="M74" s="27">
        <v>50</v>
      </c>
      <c r="N74" s="27">
        <v>50</v>
      </c>
      <c r="O74" s="6">
        <v>1100</v>
      </c>
      <c r="P74" s="6">
        <v>1500</v>
      </c>
      <c r="Q74" s="6">
        <v>1100</v>
      </c>
    </row>
    <row r="75" spans="1:17" ht="171" customHeight="1" x14ac:dyDescent="0.25">
      <c r="A75" s="27" t="s">
        <v>10</v>
      </c>
      <c r="B75" s="5" t="s">
        <v>85</v>
      </c>
      <c r="C75" s="5" t="s">
        <v>19</v>
      </c>
      <c r="D75" s="5" t="s">
        <v>20</v>
      </c>
      <c r="E75" s="5" t="s">
        <v>16</v>
      </c>
      <c r="F75" s="5" t="s">
        <v>36</v>
      </c>
      <c r="G75" s="5" t="s">
        <v>16</v>
      </c>
      <c r="H75" s="5" t="s">
        <v>14</v>
      </c>
      <c r="I75" s="24" t="s">
        <v>21</v>
      </c>
      <c r="J75" s="9" t="s">
        <v>128</v>
      </c>
      <c r="K75" s="28" t="s">
        <v>190</v>
      </c>
      <c r="L75" s="27">
        <v>100</v>
      </c>
      <c r="M75" s="27">
        <v>100</v>
      </c>
      <c r="N75" s="27">
        <v>100</v>
      </c>
      <c r="O75" s="6">
        <v>1317000</v>
      </c>
      <c r="P75" s="6">
        <v>1317000</v>
      </c>
      <c r="Q75" s="6">
        <v>1317000</v>
      </c>
    </row>
    <row r="76" spans="1:17" ht="121.5" customHeight="1" x14ac:dyDescent="0.25">
      <c r="A76" s="27" t="s">
        <v>10</v>
      </c>
      <c r="B76" s="5" t="s">
        <v>85</v>
      </c>
      <c r="C76" s="5" t="s">
        <v>19</v>
      </c>
      <c r="D76" s="5" t="s">
        <v>20</v>
      </c>
      <c r="E76" s="5" t="s">
        <v>12</v>
      </c>
      <c r="F76" s="5" t="s">
        <v>11</v>
      </c>
      <c r="G76" s="5" t="s">
        <v>12</v>
      </c>
      <c r="H76" s="5" t="s">
        <v>14</v>
      </c>
      <c r="I76" s="24" t="s">
        <v>21</v>
      </c>
      <c r="J76" s="9" t="s">
        <v>128</v>
      </c>
      <c r="K76" s="28" t="s">
        <v>90</v>
      </c>
      <c r="L76" s="27">
        <v>100</v>
      </c>
      <c r="M76" s="27">
        <v>100</v>
      </c>
      <c r="N76" s="27">
        <v>100</v>
      </c>
      <c r="O76" s="6">
        <v>9000</v>
      </c>
      <c r="P76" s="6">
        <v>9000</v>
      </c>
      <c r="Q76" s="6">
        <v>9000</v>
      </c>
    </row>
    <row r="77" spans="1:17" ht="246.75" customHeight="1" x14ac:dyDescent="0.25">
      <c r="A77" s="27" t="s">
        <v>10</v>
      </c>
      <c r="B77" s="5" t="s">
        <v>85</v>
      </c>
      <c r="C77" s="5" t="s">
        <v>19</v>
      </c>
      <c r="D77" s="5" t="s">
        <v>20</v>
      </c>
      <c r="E77" s="5" t="s">
        <v>28</v>
      </c>
      <c r="F77" s="5" t="s">
        <v>47</v>
      </c>
      <c r="G77" s="5" t="s">
        <v>16</v>
      </c>
      <c r="H77" s="5" t="s">
        <v>14</v>
      </c>
      <c r="I77" s="24" t="s">
        <v>21</v>
      </c>
      <c r="J77" s="9" t="s">
        <v>128</v>
      </c>
      <c r="K77" s="28" t="s">
        <v>191</v>
      </c>
      <c r="L77" s="27">
        <v>100</v>
      </c>
      <c r="M77" s="27">
        <v>100</v>
      </c>
      <c r="N77" s="27">
        <v>100</v>
      </c>
      <c r="O77" s="6">
        <v>191400</v>
      </c>
      <c r="P77" s="6">
        <v>191400</v>
      </c>
      <c r="Q77" s="6">
        <v>191400</v>
      </c>
    </row>
    <row r="78" spans="1:17" ht="149.25" customHeight="1" x14ac:dyDescent="0.25">
      <c r="A78" s="27" t="s">
        <v>10</v>
      </c>
      <c r="B78" s="5" t="s">
        <v>158</v>
      </c>
      <c r="C78" s="5" t="s">
        <v>19</v>
      </c>
      <c r="D78" s="5" t="s">
        <v>20</v>
      </c>
      <c r="E78" s="5" t="s">
        <v>16</v>
      </c>
      <c r="F78" s="5" t="s">
        <v>93</v>
      </c>
      <c r="G78" s="5" t="s">
        <v>16</v>
      </c>
      <c r="H78" s="5" t="s">
        <v>14</v>
      </c>
      <c r="I78" s="24" t="s">
        <v>21</v>
      </c>
      <c r="J78" s="9" t="s">
        <v>205</v>
      </c>
      <c r="K78" s="28" t="s">
        <v>188</v>
      </c>
      <c r="L78" s="27">
        <v>100</v>
      </c>
      <c r="M78" s="27">
        <v>100</v>
      </c>
      <c r="N78" s="27">
        <v>100</v>
      </c>
      <c r="O78" s="6">
        <v>1700</v>
      </c>
      <c r="P78" s="6">
        <v>1700</v>
      </c>
      <c r="Q78" s="6">
        <v>1700</v>
      </c>
    </row>
    <row r="79" spans="1:17" ht="125.25" customHeight="1" x14ac:dyDescent="0.25">
      <c r="A79" s="27" t="s">
        <v>10</v>
      </c>
      <c r="B79" s="5" t="s">
        <v>123</v>
      </c>
      <c r="C79" s="5" t="s">
        <v>19</v>
      </c>
      <c r="D79" s="5" t="s">
        <v>20</v>
      </c>
      <c r="E79" s="5" t="s">
        <v>16</v>
      </c>
      <c r="F79" s="5" t="s">
        <v>41</v>
      </c>
      <c r="G79" s="5" t="s">
        <v>16</v>
      </c>
      <c r="H79" s="5" t="s">
        <v>14</v>
      </c>
      <c r="I79" s="24" t="s">
        <v>21</v>
      </c>
      <c r="J79" s="9" t="s">
        <v>129</v>
      </c>
      <c r="K79" s="28" t="s">
        <v>192</v>
      </c>
      <c r="L79" s="27">
        <v>100</v>
      </c>
      <c r="M79" s="27">
        <v>100</v>
      </c>
      <c r="N79" s="27">
        <v>100</v>
      </c>
      <c r="O79" s="6">
        <v>55900</v>
      </c>
      <c r="P79" s="6">
        <v>55900</v>
      </c>
      <c r="Q79" s="6">
        <v>55900</v>
      </c>
    </row>
    <row r="80" spans="1:17" ht="162" customHeight="1" x14ac:dyDescent="0.25">
      <c r="A80" s="27" t="s">
        <v>10</v>
      </c>
      <c r="B80" s="5" t="s">
        <v>123</v>
      </c>
      <c r="C80" s="5" t="s">
        <v>19</v>
      </c>
      <c r="D80" s="5" t="s">
        <v>20</v>
      </c>
      <c r="E80" s="5" t="s">
        <v>16</v>
      </c>
      <c r="F80" s="5" t="s">
        <v>103</v>
      </c>
      <c r="G80" s="5" t="s">
        <v>16</v>
      </c>
      <c r="H80" s="5" t="s">
        <v>14</v>
      </c>
      <c r="I80" s="24" t="s">
        <v>21</v>
      </c>
      <c r="J80" s="9" t="s">
        <v>129</v>
      </c>
      <c r="K80" s="28" t="s">
        <v>193</v>
      </c>
      <c r="L80" s="27">
        <v>100</v>
      </c>
      <c r="M80" s="27">
        <v>100</v>
      </c>
      <c r="N80" s="27">
        <v>100</v>
      </c>
      <c r="O80" s="6">
        <v>57000</v>
      </c>
      <c r="P80" s="6">
        <v>57000</v>
      </c>
      <c r="Q80" s="6">
        <v>57000</v>
      </c>
    </row>
    <row r="81" spans="1:17" ht="135.75" customHeight="1" x14ac:dyDescent="0.25">
      <c r="A81" s="27" t="s">
        <v>10</v>
      </c>
      <c r="B81" s="5" t="s">
        <v>123</v>
      </c>
      <c r="C81" s="5" t="s">
        <v>19</v>
      </c>
      <c r="D81" s="5" t="s">
        <v>20</v>
      </c>
      <c r="E81" s="5" t="s">
        <v>16</v>
      </c>
      <c r="F81" s="5" t="s">
        <v>104</v>
      </c>
      <c r="G81" s="5" t="s">
        <v>16</v>
      </c>
      <c r="H81" s="5" t="s">
        <v>14</v>
      </c>
      <c r="I81" s="24" t="s">
        <v>21</v>
      </c>
      <c r="J81" s="9" t="s">
        <v>129</v>
      </c>
      <c r="K81" s="28" t="s">
        <v>194</v>
      </c>
      <c r="L81" s="27">
        <v>100</v>
      </c>
      <c r="M81" s="27">
        <v>100</v>
      </c>
      <c r="N81" s="27">
        <v>100</v>
      </c>
      <c r="O81" s="6">
        <v>2100</v>
      </c>
      <c r="P81" s="6">
        <v>2100</v>
      </c>
      <c r="Q81" s="6">
        <v>2100</v>
      </c>
    </row>
    <row r="82" spans="1:17" ht="149.25" customHeight="1" x14ac:dyDescent="0.25">
      <c r="A82" s="27" t="s">
        <v>10</v>
      </c>
      <c r="B82" s="5" t="s">
        <v>123</v>
      </c>
      <c r="C82" s="5" t="s">
        <v>19</v>
      </c>
      <c r="D82" s="5" t="s">
        <v>20</v>
      </c>
      <c r="E82" s="5" t="s">
        <v>16</v>
      </c>
      <c r="F82" s="5" t="s">
        <v>105</v>
      </c>
      <c r="G82" s="5" t="s">
        <v>16</v>
      </c>
      <c r="H82" s="5" t="s">
        <v>14</v>
      </c>
      <c r="I82" s="24" t="s">
        <v>21</v>
      </c>
      <c r="J82" s="9" t="s">
        <v>129</v>
      </c>
      <c r="K82" s="28" t="s">
        <v>195</v>
      </c>
      <c r="L82" s="27">
        <v>100</v>
      </c>
      <c r="M82" s="27">
        <v>100</v>
      </c>
      <c r="N82" s="27">
        <v>100</v>
      </c>
      <c r="O82" s="6">
        <v>37000</v>
      </c>
      <c r="P82" s="6">
        <v>37000</v>
      </c>
      <c r="Q82" s="6">
        <v>37000</v>
      </c>
    </row>
    <row r="83" spans="1:17" ht="143.25" customHeight="1" x14ac:dyDescent="0.25">
      <c r="A83" s="27" t="s">
        <v>10</v>
      </c>
      <c r="B83" s="5" t="s">
        <v>123</v>
      </c>
      <c r="C83" s="5" t="s">
        <v>19</v>
      </c>
      <c r="D83" s="5" t="s">
        <v>20</v>
      </c>
      <c r="E83" s="5" t="s">
        <v>16</v>
      </c>
      <c r="F83" s="5" t="s">
        <v>159</v>
      </c>
      <c r="G83" s="5" t="s">
        <v>16</v>
      </c>
      <c r="H83" s="5" t="s">
        <v>14</v>
      </c>
      <c r="I83" s="24" t="s">
        <v>21</v>
      </c>
      <c r="J83" s="9" t="s">
        <v>129</v>
      </c>
      <c r="K83" s="28" t="s">
        <v>196</v>
      </c>
      <c r="L83" s="27">
        <v>100</v>
      </c>
      <c r="M83" s="27">
        <v>100</v>
      </c>
      <c r="N83" s="27">
        <v>100</v>
      </c>
      <c r="O83" s="6">
        <v>33300</v>
      </c>
      <c r="P83" s="6">
        <v>33300</v>
      </c>
      <c r="Q83" s="6">
        <v>33300</v>
      </c>
    </row>
    <row r="84" spans="1:17" ht="126.75" customHeight="1" x14ac:dyDescent="0.25">
      <c r="A84" s="27" t="s">
        <v>10</v>
      </c>
      <c r="B84" s="5" t="s">
        <v>123</v>
      </c>
      <c r="C84" s="5" t="s">
        <v>19</v>
      </c>
      <c r="D84" s="5" t="s">
        <v>20</v>
      </c>
      <c r="E84" s="5" t="s">
        <v>16</v>
      </c>
      <c r="F84" s="5" t="s">
        <v>113</v>
      </c>
      <c r="G84" s="5" t="s">
        <v>16</v>
      </c>
      <c r="H84" s="5" t="s">
        <v>14</v>
      </c>
      <c r="I84" s="24" t="s">
        <v>21</v>
      </c>
      <c r="J84" s="9" t="s">
        <v>129</v>
      </c>
      <c r="K84" s="28" t="s">
        <v>197</v>
      </c>
      <c r="L84" s="27">
        <v>100</v>
      </c>
      <c r="M84" s="27">
        <v>100</v>
      </c>
      <c r="N84" s="27">
        <v>100</v>
      </c>
      <c r="O84" s="6">
        <v>66700</v>
      </c>
      <c r="P84" s="6">
        <v>66700</v>
      </c>
      <c r="Q84" s="6">
        <v>66700</v>
      </c>
    </row>
    <row r="85" spans="1:17" ht="120" customHeight="1" x14ac:dyDescent="0.25">
      <c r="A85" s="27" t="s">
        <v>10</v>
      </c>
      <c r="B85" s="5" t="s">
        <v>123</v>
      </c>
      <c r="C85" s="5" t="s">
        <v>19</v>
      </c>
      <c r="D85" s="5" t="s">
        <v>20</v>
      </c>
      <c r="E85" s="5" t="s">
        <v>16</v>
      </c>
      <c r="F85" s="5" t="s">
        <v>114</v>
      </c>
      <c r="G85" s="5" t="s">
        <v>16</v>
      </c>
      <c r="H85" s="5" t="s">
        <v>14</v>
      </c>
      <c r="I85" s="24" t="s">
        <v>21</v>
      </c>
      <c r="J85" s="9" t="s">
        <v>129</v>
      </c>
      <c r="K85" s="28" t="s">
        <v>198</v>
      </c>
      <c r="L85" s="27">
        <v>100</v>
      </c>
      <c r="M85" s="27">
        <v>100</v>
      </c>
      <c r="N85" s="27">
        <v>100</v>
      </c>
      <c r="O85" s="6">
        <v>2700</v>
      </c>
      <c r="P85" s="6">
        <v>2700</v>
      </c>
      <c r="Q85" s="6">
        <v>2700</v>
      </c>
    </row>
    <row r="86" spans="1:17" ht="162" customHeight="1" x14ac:dyDescent="0.25">
      <c r="A86" s="27" t="s">
        <v>10</v>
      </c>
      <c r="B86" s="5" t="s">
        <v>123</v>
      </c>
      <c r="C86" s="5" t="s">
        <v>19</v>
      </c>
      <c r="D86" s="5" t="s">
        <v>20</v>
      </c>
      <c r="E86" s="5" t="s">
        <v>16</v>
      </c>
      <c r="F86" s="5" t="s">
        <v>124</v>
      </c>
      <c r="G86" s="5" t="s">
        <v>16</v>
      </c>
      <c r="H86" s="5" t="s">
        <v>14</v>
      </c>
      <c r="I86" s="24" t="s">
        <v>21</v>
      </c>
      <c r="J86" s="9" t="s">
        <v>129</v>
      </c>
      <c r="K86" s="28" t="s">
        <v>199</v>
      </c>
      <c r="L86" s="27">
        <v>100</v>
      </c>
      <c r="M86" s="27">
        <v>100</v>
      </c>
      <c r="N86" s="27">
        <v>100</v>
      </c>
      <c r="O86" s="6">
        <v>80700</v>
      </c>
      <c r="P86" s="6">
        <v>80700</v>
      </c>
      <c r="Q86" s="6">
        <v>80700</v>
      </c>
    </row>
    <row r="87" spans="1:17" ht="221.25" customHeight="1" x14ac:dyDescent="0.25">
      <c r="A87" s="27" t="s">
        <v>10</v>
      </c>
      <c r="B87" s="5" t="s">
        <v>123</v>
      </c>
      <c r="C87" s="5" t="s">
        <v>19</v>
      </c>
      <c r="D87" s="5" t="s">
        <v>20</v>
      </c>
      <c r="E87" s="5" t="s">
        <v>16</v>
      </c>
      <c r="F87" s="5" t="s">
        <v>106</v>
      </c>
      <c r="G87" s="5" t="s">
        <v>16</v>
      </c>
      <c r="H87" s="5" t="s">
        <v>14</v>
      </c>
      <c r="I87" s="24" t="s">
        <v>21</v>
      </c>
      <c r="J87" s="9" t="s">
        <v>129</v>
      </c>
      <c r="K87" s="28" t="s">
        <v>200</v>
      </c>
      <c r="L87" s="27">
        <v>100</v>
      </c>
      <c r="M87" s="27">
        <v>100</v>
      </c>
      <c r="N87" s="27">
        <v>100</v>
      </c>
      <c r="O87" s="6">
        <v>94600</v>
      </c>
      <c r="P87" s="6">
        <v>94600</v>
      </c>
      <c r="Q87" s="6">
        <v>94600</v>
      </c>
    </row>
    <row r="88" spans="1:17" ht="126.75" customHeight="1" x14ac:dyDescent="0.25">
      <c r="A88" s="27" t="s">
        <v>10</v>
      </c>
      <c r="B88" s="5" t="s">
        <v>123</v>
      </c>
      <c r="C88" s="5" t="s">
        <v>19</v>
      </c>
      <c r="D88" s="5" t="s">
        <v>20</v>
      </c>
      <c r="E88" s="5" t="s">
        <v>16</v>
      </c>
      <c r="F88" s="5" t="s">
        <v>100</v>
      </c>
      <c r="G88" s="5" t="s">
        <v>16</v>
      </c>
      <c r="H88" s="5" t="s">
        <v>14</v>
      </c>
      <c r="I88" s="24" t="s">
        <v>21</v>
      </c>
      <c r="J88" s="9" t="s">
        <v>129</v>
      </c>
      <c r="K88" s="28" t="s">
        <v>186</v>
      </c>
      <c r="L88" s="27">
        <v>100</v>
      </c>
      <c r="M88" s="27">
        <v>100</v>
      </c>
      <c r="N88" s="27">
        <v>100</v>
      </c>
      <c r="O88" s="6">
        <v>756700</v>
      </c>
      <c r="P88" s="6">
        <v>756700</v>
      </c>
      <c r="Q88" s="6">
        <v>756700</v>
      </c>
    </row>
    <row r="89" spans="1:17" ht="138" customHeight="1" x14ac:dyDescent="0.25">
      <c r="A89" s="27" t="s">
        <v>10</v>
      </c>
      <c r="B89" s="5" t="s">
        <v>123</v>
      </c>
      <c r="C89" s="5" t="s">
        <v>19</v>
      </c>
      <c r="D89" s="5" t="s">
        <v>20</v>
      </c>
      <c r="E89" s="5" t="s">
        <v>16</v>
      </c>
      <c r="F89" s="5" t="s">
        <v>94</v>
      </c>
      <c r="G89" s="5" t="s">
        <v>16</v>
      </c>
      <c r="H89" s="5" t="s">
        <v>14</v>
      </c>
      <c r="I89" s="24" t="s">
        <v>21</v>
      </c>
      <c r="J89" s="9" t="s">
        <v>129</v>
      </c>
      <c r="K89" s="28" t="s">
        <v>201</v>
      </c>
      <c r="L89" s="27">
        <v>100</v>
      </c>
      <c r="M89" s="27">
        <v>100</v>
      </c>
      <c r="N89" s="27">
        <v>100</v>
      </c>
      <c r="O89" s="6">
        <v>1037700</v>
      </c>
      <c r="P89" s="6">
        <v>1037700</v>
      </c>
      <c r="Q89" s="6">
        <v>1037700</v>
      </c>
    </row>
    <row r="90" spans="1:17" ht="227.25" customHeight="1" x14ac:dyDescent="0.25">
      <c r="A90" s="27" t="s">
        <v>10</v>
      </c>
      <c r="B90" s="5" t="s">
        <v>123</v>
      </c>
      <c r="C90" s="5" t="s">
        <v>19</v>
      </c>
      <c r="D90" s="5" t="s">
        <v>20</v>
      </c>
      <c r="E90" s="5" t="s">
        <v>16</v>
      </c>
      <c r="F90" s="5" t="s">
        <v>115</v>
      </c>
      <c r="G90" s="5" t="s">
        <v>16</v>
      </c>
      <c r="H90" s="5" t="s">
        <v>14</v>
      </c>
      <c r="I90" s="24" t="s">
        <v>21</v>
      </c>
      <c r="J90" s="9" t="s">
        <v>129</v>
      </c>
      <c r="K90" s="28" t="s">
        <v>132</v>
      </c>
      <c r="L90" s="27">
        <v>100</v>
      </c>
      <c r="M90" s="27">
        <v>100</v>
      </c>
      <c r="N90" s="27">
        <v>100</v>
      </c>
      <c r="O90" s="6">
        <v>35200</v>
      </c>
      <c r="P90" s="6">
        <v>35200</v>
      </c>
      <c r="Q90" s="6">
        <v>35200</v>
      </c>
    </row>
    <row r="91" spans="1:17" x14ac:dyDescent="0.25">
      <c r="A91" s="34" t="s">
        <v>54</v>
      </c>
      <c r="B91" s="34"/>
      <c r="C91" s="34"/>
      <c r="D91" s="34"/>
      <c r="E91" s="34"/>
      <c r="F91" s="34"/>
      <c r="G91" s="34"/>
      <c r="H91" s="34"/>
      <c r="I91" s="34"/>
      <c r="J91" s="35"/>
      <c r="K91" s="35"/>
      <c r="L91" s="34"/>
      <c r="M91" s="34"/>
      <c r="N91" s="34"/>
      <c r="O91" s="11">
        <f>SUM(O6:O90)</f>
        <v>5888304486.96</v>
      </c>
      <c r="P91" s="11">
        <f>SUM(P6:P90)</f>
        <v>5756585800.8400002</v>
      </c>
      <c r="Q91" s="11">
        <f>SUM(Q6:Q90)</f>
        <v>5593702723.04</v>
      </c>
    </row>
    <row r="92" spans="1:17" s="12" customFormat="1" ht="15.75" x14ac:dyDescent="0.25">
      <c r="A92" s="32"/>
      <c r="B92" s="32"/>
      <c r="C92" s="32"/>
      <c r="D92" s="32"/>
      <c r="E92" s="32"/>
      <c r="F92" s="32"/>
      <c r="G92" s="32"/>
      <c r="H92" s="32"/>
      <c r="I92" s="32"/>
      <c r="J92" s="32"/>
      <c r="K92" s="32"/>
      <c r="L92" s="32"/>
      <c r="M92" s="32"/>
      <c r="N92" s="32"/>
      <c r="O92" s="32"/>
      <c r="P92" s="32"/>
      <c r="Q92" s="32"/>
    </row>
    <row r="93" spans="1:17" x14ac:dyDescent="0.25">
      <c r="O93" s="7"/>
      <c r="P93" s="7"/>
      <c r="Q93" s="7"/>
    </row>
    <row r="95" spans="1:17" x14ac:dyDescent="0.25">
      <c r="N95" s="22" t="s">
        <v>126</v>
      </c>
      <c r="O95" s="23">
        <f>O96+O97+O98+O99+O100+O101+O102+O103+O104+O105+O106</f>
        <v>1933272608.24</v>
      </c>
      <c r="P95" s="23">
        <f t="shared" ref="P95:Q95" si="0">P96+P97+P98+P99+P100+P101+P102+P103+P104+P105+P106</f>
        <v>2158882647.9000001</v>
      </c>
      <c r="Q95" s="23">
        <f t="shared" si="0"/>
        <v>2186930660.73</v>
      </c>
    </row>
    <row r="96" spans="1:17" x14ac:dyDescent="0.25">
      <c r="K96" s="16"/>
      <c r="L96" s="17"/>
      <c r="N96" s="20">
        <v>10102</v>
      </c>
      <c r="O96" s="7">
        <f>O46+O47+O48+O49</f>
        <v>1698915580</v>
      </c>
      <c r="P96" s="7">
        <f>P46+P47+P48+P49</f>
        <v>1936230659.6600001</v>
      </c>
      <c r="Q96" s="7">
        <f>Q46+Q47+Q48+Q49</f>
        <v>1966905172.49</v>
      </c>
    </row>
    <row r="97" spans="11:17" x14ac:dyDescent="0.25">
      <c r="K97" s="16"/>
      <c r="L97" s="17"/>
      <c r="N97" s="20">
        <v>103</v>
      </c>
      <c r="O97" s="7">
        <f>O50+O51+O52+O53</f>
        <v>26869000</v>
      </c>
      <c r="P97" s="7">
        <f>P50+P51+P52+P53</f>
        <v>27699960</v>
      </c>
      <c r="Q97" s="7">
        <f>Q50+Q51+Q52+Q53</f>
        <v>29380470</v>
      </c>
    </row>
    <row r="98" spans="11:17" x14ac:dyDescent="0.25">
      <c r="K98" s="16"/>
      <c r="L98" s="17"/>
      <c r="N98" s="20">
        <v>105</v>
      </c>
      <c r="O98" s="7">
        <f>O54+O55+O56+O57</f>
        <v>69329400</v>
      </c>
      <c r="P98" s="7">
        <f>P54+P55+P56+P57</f>
        <v>69882500</v>
      </c>
      <c r="Q98" s="7">
        <f>Q54+Q55+Q56+Q57</f>
        <v>70212500</v>
      </c>
    </row>
    <row r="99" spans="11:17" x14ac:dyDescent="0.25">
      <c r="K99" s="16"/>
      <c r="L99" s="17"/>
      <c r="N99" s="20">
        <v>106</v>
      </c>
      <c r="O99" s="7">
        <f>O58+O59+O60+O61</f>
        <v>4205000</v>
      </c>
      <c r="P99" s="7">
        <f t="shared" ref="P99:Q99" si="1">P58+P59+P60+P61</f>
        <v>4210000</v>
      </c>
      <c r="Q99" s="7">
        <f t="shared" si="1"/>
        <v>4215000</v>
      </c>
    </row>
    <row r="100" spans="11:17" x14ac:dyDescent="0.25">
      <c r="K100" s="16"/>
      <c r="L100" s="17"/>
      <c r="N100" s="20">
        <v>108</v>
      </c>
      <c r="O100" s="7">
        <f>O6+O62</f>
        <v>5715000</v>
      </c>
      <c r="P100" s="7">
        <f>P6+P62</f>
        <v>5715000</v>
      </c>
      <c r="Q100" s="7">
        <f>Q6+Q62</f>
        <v>5715000</v>
      </c>
    </row>
    <row r="101" spans="11:17" x14ac:dyDescent="0.25">
      <c r="K101" s="16"/>
      <c r="L101" s="17"/>
      <c r="N101" s="20">
        <v>111</v>
      </c>
      <c r="O101" s="7">
        <f>O7+O8+O19+O39+O40+O74</f>
        <v>59720430.649999999</v>
      </c>
      <c r="P101" s="7">
        <f>P7+P8+P19+P39+P40+P74</f>
        <v>59720830.649999999</v>
      </c>
      <c r="Q101" s="7">
        <f>Q7+Q8+Q19+Q39+Q40+Q74</f>
        <v>59720430.649999999</v>
      </c>
    </row>
    <row r="102" spans="11:17" x14ac:dyDescent="0.25">
      <c r="K102" s="16"/>
      <c r="L102" s="17"/>
      <c r="N102" s="20">
        <v>112</v>
      </c>
      <c r="O102" s="7">
        <f>O14+O15+O16+O17+O18</f>
        <v>5921497.5899999999</v>
      </c>
      <c r="P102" s="7">
        <f>P14+P15+P16+P17+P18</f>
        <v>5921497.5899999999</v>
      </c>
      <c r="Q102" s="7">
        <f>Q14+Q15+Q16+Q17+Q18</f>
        <v>5921497.5899999999</v>
      </c>
    </row>
    <row r="103" spans="11:17" x14ac:dyDescent="0.25">
      <c r="K103" s="16"/>
      <c r="L103" s="17"/>
      <c r="N103" s="20">
        <v>113</v>
      </c>
      <c r="O103" s="7">
        <f>O9+O10+O41+O64+O65+O66+O72</f>
        <v>36064300</v>
      </c>
      <c r="P103" s="7">
        <f>P9+P10+P41+P64+P65+P66+P72</f>
        <v>34870500</v>
      </c>
      <c r="Q103" s="7">
        <f>Q9+Q10+Q41+Q64+Q65+Q66+Q72</f>
        <v>34870500</v>
      </c>
    </row>
    <row r="104" spans="11:17" x14ac:dyDescent="0.25">
      <c r="K104" s="16"/>
      <c r="L104" s="17"/>
      <c r="N104" s="20">
        <v>114</v>
      </c>
      <c r="O104" s="7">
        <f>O11+O12+O42+O43+O73</f>
        <v>22384600</v>
      </c>
      <c r="P104" s="7">
        <f>P11+P12+P42+P43+P73</f>
        <v>10486100</v>
      </c>
      <c r="Q104" s="7">
        <f>Q11+Q12+Q42+Q43+Q73</f>
        <v>5841690</v>
      </c>
    </row>
    <row r="105" spans="11:17" x14ac:dyDescent="0.25">
      <c r="K105" s="16"/>
      <c r="L105" s="17"/>
      <c r="N105" s="20">
        <v>115</v>
      </c>
      <c r="O105" s="7">
        <f>O13</f>
        <v>20000</v>
      </c>
      <c r="P105" s="7">
        <f>P13</f>
        <v>20000</v>
      </c>
      <c r="Q105" s="7">
        <f>Q13</f>
        <v>20000</v>
      </c>
    </row>
    <row r="106" spans="11:17" x14ac:dyDescent="0.25">
      <c r="K106" s="16"/>
      <c r="L106" s="17"/>
      <c r="N106" s="20">
        <v>116</v>
      </c>
      <c r="O106" s="7">
        <f>O44+O45+O63+O67+O68+O69+O70+O71+O75+O76+O77+O78+O79+O80+O81+O82+O83+O84+O85+O86+O87+O88+O89+O90</f>
        <v>4127800</v>
      </c>
      <c r="P106" s="7">
        <f t="shared" ref="P106:Q106" si="2">P44+P45+P63+P67+P68+P69+P70+P71+P75+P76+P77+P78+P79+P80+P81+P82+P83+P84+P85+P86+P87+P88+P89+P90</f>
        <v>4125600</v>
      </c>
      <c r="Q106" s="7">
        <f t="shared" si="2"/>
        <v>4128400</v>
      </c>
    </row>
    <row r="107" spans="11:17" x14ac:dyDescent="0.25">
      <c r="K107" s="16"/>
      <c r="L107" s="17"/>
      <c r="N107" s="21">
        <v>202</v>
      </c>
      <c r="O107" s="23">
        <f>O20+O21+O22+O23+O24+O25+O26+O27+O28+O29+O30+O31+O32+O33+O34+O35+O37</f>
        <v>3676877700</v>
      </c>
      <c r="P107" s="23">
        <f t="shared" ref="P107:Q107" si="3">P20+P21+P22+P23+P24+P25+P26+P27+P28+P29+P30+P31+P32+P33+P34+P35+P37</f>
        <v>3233684400</v>
      </c>
      <c r="Q107" s="23">
        <f t="shared" si="3"/>
        <v>3082097000</v>
      </c>
    </row>
    <row r="108" spans="11:17" x14ac:dyDescent="0.25">
      <c r="K108" s="16"/>
      <c r="L108" s="17"/>
      <c r="N108" s="20" t="s">
        <v>107</v>
      </c>
      <c r="O108" s="7">
        <f>O36</f>
        <v>264102580.78</v>
      </c>
      <c r="P108" s="7">
        <f t="shared" ref="P108:Q108" si="4">P36</f>
        <v>355352009.63999999</v>
      </c>
      <c r="Q108" s="7">
        <f t="shared" si="4"/>
        <v>320242188.07999998</v>
      </c>
    </row>
    <row r="109" spans="11:17" x14ac:dyDescent="0.25">
      <c r="K109" s="16"/>
      <c r="L109" s="17"/>
      <c r="N109" s="21">
        <v>207</v>
      </c>
      <c r="O109" s="23">
        <f>O38</f>
        <v>14051597.939999999</v>
      </c>
      <c r="P109" s="23">
        <f t="shared" ref="P109:Q109" si="5">P38</f>
        <v>8666743.3000000007</v>
      </c>
      <c r="Q109" s="23">
        <f t="shared" si="5"/>
        <v>4432874.2300000004</v>
      </c>
    </row>
    <row r="110" spans="11:17" x14ac:dyDescent="0.25">
      <c r="K110" s="18"/>
      <c r="L110" s="19"/>
      <c r="N110" s="21" t="s">
        <v>125</v>
      </c>
      <c r="O110" s="23">
        <f>O96+O97+O98+O99+O100+O101+O102+O103+O104+O105+O106+O107+O108+O109</f>
        <v>5888304486.9599991</v>
      </c>
      <c r="P110" s="23">
        <f t="shared" ref="P110:Q110" si="6">P96+P97+P98+P99+P100+P101+P102+P103+P104+P105+P106+P107+P108+P109</f>
        <v>5756585800.8400002</v>
      </c>
      <c r="Q110" s="23">
        <f t="shared" si="6"/>
        <v>5593702723.039999</v>
      </c>
    </row>
    <row r="112" spans="11:17" x14ac:dyDescent="0.25">
      <c r="O112" s="7">
        <f>O91-O110</f>
        <v>0</v>
      </c>
      <c r="P112" s="7">
        <f t="shared" ref="P112:Q112" si="7">P91-P110</f>
        <v>0</v>
      </c>
      <c r="Q112" s="7">
        <f t="shared" si="7"/>
        <v>0</v>
      </c>
    </row>
  </sheetData>
  <autoFilter ref="A5:Q93"/>
  <mergeCells count="18">
    <mergeCell ref="A1:Q1"/>
    <mergeCell ref="A2:A4"/>
    <mergeCell ref="B2:I2"/>
    <mergeCell ref="K2:K4"/>
    <mergeCell ref="L2:N2"/>
    <mergeCell ref="O2:Q2"/>
    <mergeCell ref="B3:B4"/>
    <mergeCell ref="C3:G3"/>
    <mergeCell ref="H3:I3"/>
    <mergeCell ref="L3:L4"/>
    <mergeCell ref="M3:M4"/>
    <mergeCell ref="N3:N4"/>
    <mergeCell ref="O3:O4"/>
    <mergeCell ref="A92:Q92"/>
    <mergeCell ref="P3:P4"/>
    <mergeCell ref="Q3:Q4"/>
    <mergeCell ref="A91:N91"/>
    <mergeCell ref="J2:J4"/>
  </mergeCells>
  <pageMargins left="0.51181102362204722" right="0.31496062992125984" top="0.55118110236220474" bottom="0.55118110236220474"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Реестр готовый</vt:lpstr>
      <vt:lpstr>'Реестр готовый'!Область_печати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Кухаренко</dc:creator>
  <cp:lastModifiedBy>022201</cp:lastModifiedBy>
  <cp:lastPrinted>2023-10-30T11:02:43Z</cp:lastPrinted>
  <dcterms:created xsi:type="dcterms:W3CDTF">2017-10-18T04:26:36Z</dcterms:created>
  <dcterms:modified xsi:type="dcterms:W3CDTF">2024-11-29T11:59:41Z</dcterms:modified>
</cp:coreProperties>
</file>